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E:\GOBERNACION_2026\INFORMES 2026\INFORME 6 DE 6\ALCANCE 1\"/>
    </mc:Choice>
  </mc:AlternateContent>
  <xr:revisionPtr revIDLastSave="0" documentId="13_ncr:1_{BF7B5D9A-1729-44BB-A230-DF5087F75638}" xr6:coauthVersionLast="36" xr6:coauthVersionMax="36" xr10:uidLastSave="{00000000-0000-0000-0000-000000000000}"/>
  <bookViews>
    <workbookView xWindow="0" yWindow="0" windowWidth="25200" windowHeight="11985" activeTab="4" xr2:uid="{00000000-000D-0000-FFFF-FFFF00000000}"/>
  </bookViews>
  <sheets>
    <sheet name="FERROCARRILES NACIONALES" sheetId="4" r:id="rId1"/>
    <sheet name="MUNICIPIO DE PEREIRA" sheetId="23" r:id="rId2"/>
    <sheet name="ICBF" sheetId="17" r:id="rId3"/>
    <sheet name="FONDO DE PREVISION SOCIAL DEL C" sheetId="24" r:id="rId4"/>
    <sheet name="COLPENSIONES" sheetId="25" r:id="rId5"/>
    <sheet name="UNIDAD ADTIVA ESPECIAL GESTIÓN " sheetId="9" r:id="rId6"/>
    <sheet name="UNIDAD ADTIVA ESPECIAL DE PENSI" sheetId="7" r:id="rId7"/>
    <sheet name="BECERRA ROCIEL DE JESUS" sheetId="19" r:id="rId8"/>
    <sheet name="YUSNEY AGUILAR GUERRERO" sheetId="21" r:id="rId9"/>
    <sheet name="LOPEZ DE MORCILLO MARIA LILY" sheetId="22" r:id="rId10"/>
  </sheets>
  <definedNames>
    <definedName name="_xlnm._FilterDatabase" localSheetId="0" hidden="1">'FERROCARRILES NACIONALES'!$A$1:$J$21</definedName>
    <definedName name="_xlnm._FilterDatabase" localSheetId="3" hidden="1">'FONDO DE PREVISION SOCIAL DEL C'!$A$1:$J$13</definedName>
    <definedName name="_xlnm._FilterDatabase" localSheetId="2" hidden="1">ICBF!$A$1:$J$9</definedName>
    <definedName name="_xlnm._FilterDatabase" localSheetId="1" hidden="1">'MUNICIPIO DE PEREIRA'!$A$1:$J$9</definedName>
    <definedName name="_xlnm._FilterDatabase" localSheetId="5" hidden="1">'UNIDAD ADTIVA ESPECIAL GESTIÓN '!$A$1:$J$42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25" l="1"/>
  <c r="H9" i="24"/>
  <c r="H5" i="23"/>
  <c r="H5" i="22" l="1"/>
  <c r="H8" i="21"/>
  <c r="H7" i="19"/>
  <c r="H50" i="9" l="1"/>
  <c r="H5" i="17" l="1"/>
  <c r="H9" i="7"/>
  <c r="H26" i="4" l="1"/>
  <c r="J3" i="9" l="1"/>
</calcChain>
</file>

<file path=xl/sharedStrings.xml><?xml version="1.0" encoding="utf-8"?>
<sst xmlns="http://schemas.openxmlformats.org/spreadsheetml/2006/main" count="517" uniqueCount="184">
  <si>
    <t>RAZON SOCIAL</t>
  </si>
  <si>
    <t>UNIDAD ADMINISTRATIVA ESPECIAL DE PENSIONES -DEPTO DE CUNDINAMARCA</t>
  </si>
  <si>
    <t>CTA EMBARGADA</t>
  </si>
  <si>
    <t>VALOR</t>
  </si>
  <si>
    <t>COLPATRIA</t>
  </si>
  <si>
    <t>EXPEDIENTE</t>
  </si>
  <si>
    <t>190 DE 2012</t>
  </si>
  <si>
    <t>FECHA DE EMBARGO</t>
  </si>
  <si>
    <t>NIT DEMANDANTE</t>
  </si>
  <si>
    <t>CAJA SOCIAL</t>
  </si>
  <si>
    <t>BANCOOMEVA</t>
  </si>
  <si>
    <t>BBVA</t>
  </si>
  <si>
    <t>UNIDAD ADTIVA ESPECIAL GESTIÓN PENSIONAL CONTRIBUC. PARAFISCALES PROTEC. SOCIAL</t>
  </si>
  <si>
    <t>2020-153003506271</t>
  </si>
  <si>
    <t>2020-153003506041</t>
  </si>
  <si>
    <t>DAVIVIENDA</t>
  </si>
  <si>
    <t>FONDO DE PASIVO SOCIAL DE FERROCARRILES NACIONALES DE COLOMBIA</t>
  </si>
  <si>
    <t>2020-1340158541</t>
  </si>
  <si>
    <t>2020-1340136471</t>
  </si>
  <si>
    <t>2020-153003795051</t>
  </si>
  <si>
    <t>2021-153000682281</t>
  </si>
  <si>
    <t>2020-1340158671</t>
  </si>
  <si>
    <t>2021-153000438521</t>
  </si>
  <si>
    <t>2021-153001459281</t>
  </si>
  <si>
    <t>N-A</t>
  </si>
  <si>
    <t>2021-153002300951</t>
  </si>
  <si>
    <t>2020-1340136331</t>
  </si>
  <si>
    <t>ENTIDAD BANCARIA</t>
  </si>
  <si>
    <t>BANCO AGRARIO</t>
  </si>
  <si>
    <t>BANCO DE OCCIDENTE</t>
  </si>
  <si>
    <t>220-1340136331</t>
  </si>
  <si>
    <t>220-1340136332</t>
  </si>
  <si>
    <t>220-1340136333</t>
  </si>
  <si>
    <t>220-1340136334</t>
  </si>
  <si>
    <t>2021-153003580031</t>
  </si>
  <si>
    <t>2021-153003591201</t>
  </si>
  <si>
    <t>2021-1153003384951</t>
  </si>
  <si>
    <t>coactivo</t>
  </si>
  <si>
    <t>DEVOLUCIÓN TÍTULO 30/06/2022 A LA CUENTA 4570-33-000597-0</t>
  </si>
  <si>
    <t>BANCO DAVIVIENDA</t>
  </si>
  <si>
    <t>BANCO COLPATRIA</t>
  </si>
  <si>
    <t>11001919660320201203820</t>
  </si>
  <si>
    <t>2022-153001277971</t>
  </si>
  <si>
    <t>1272-6999-4183</t>
  </si>
  <si>
    <t>2022-153001282101</t>
  </si>
  <si>
    <t>MAYO</t>
  </si>
  <si>
    <t>OBSERVACIONES</t>
  </si>
  <si>
    <t xml:space="preserve">REINTEGRADO EL 30/06/2022 A LA CUENTA 4570-33-00597-0 BANCO AGRARIO </t>
  </si>
  <si>
    <t>OP 5326 RES. 670 DEL 02/05/2022</t>
  </si>
  <si>
    <t>LEGALIZACIÓN DEUDA CON TITULO JUDICIAL</t>
  </si>
  <si>
    <t>OP 5565 RES. 680 DEL 03/05/2022</t>
  </si>
  <si>
    <t>REINTEGRO TITULO 400100007875851 30/06/2022</t>
  </si>
  <si>
    <t>REINTEGRO TITULO 400100007865271 30/06/2022</t>
  </si>
  <si>
    <t>TOTAL TERCERO</t>
  </si>
  <si>
    <t>NCR 2984</t>
  </si>
  <si>
    <t>NCR 2985</t>
  </si>
  <si>
    <t>PLANILLA 1238</t>
  </si>
  <si>
    <t>NOTA DEBITO Y/O PLANILLA Y/O NOTA CREDITO Y/O NOTA DE CONTABILIDAD</t>
  </si>
  <si>
    <t>FECHA NOTA DEBITO Y/O PLANILLA Y/O NOTA CREDITO Y/O NOTA DE CONTABILIDAD</t>
  </si>
  <si>
    <t>ND 70</t>
  </si>
  <si>
    <t>ND 63</t>
  </si>
  <si>
    <t>ND 64</t>
  </si>
  <si>
    <t>ND 65</t>
  </si>
  <si>
    <t>ND 66</t>
  </si>
  <si>
    <t>ND 67</t>
  </si>
  <si>
    <t>ND 68</t>
  </si>
  <si>
    <t>ND 69</t>
  </si>
  <si>
    <t>ND 89</t>
  </si>
  <si>
    <t>ND 90</t>
  </si>
  <si>
    <t>ND 91</t>
  </si>
  <si>
    <t>ND 92</t>
  </si>
  <si>
    <t>ND 131</t>
  </si>
  <si>
    <t>ND 132</t>
  </si>
  <si>
    <t>ND 133</t>
  </si>
  <si>
    <t>ND 134</t>
  </si>
  <si>
    <t>ND 287</t>
  </si>
  <si>
    <t>ND 102</t>
  </si>
  <si>
    <t>ND 103</t>
  </si>
  <si>
    <t>PLANILLA 1325</t>
  </si>
  <si>
    <t>ND 71</t>
  </si>
  <si>
    <t>ND 24</t>
  </si>
  <si>
    <t>ND 50</t>
  </si>
  <si>
    <t>ND 51</t>
  </si>
  <si>
    <t>ND 144</t>
  </si>
  <si>
    <t>OP 3698 RES. 509 DEL 04/04/2022</t>
  </si>
  <si>
    <t>PLANILLA 1013</t>
  </si>
  <si>
    <t>703-202598</t>
  </si>
  <si>
    <t>ND 11708</t>
  </si>
  <si>
    <t>INSTITUTO COLOMBIANO DE BIENESTAR FAMILIAR</t>
  </si>
  <si>
    <t>1272-7004-8334</t>
  </si>
  <si>
    <t>20185254386600 RAD 66-JC-261-2018</t>
  </si>
  <si>
    <t>ND 118</t>
  </si>
  <si>
    <t>NCR 2979</t>
  </si>
  <si>
    <t>REINTEGRO TITULO 400100007869161 30/06/2022</t>
  </si>
  <si>
    <t>NCR 2980</t>
  </si>
  <si>
    <t>REINTEGRO TITULO 400100008202814 30/06/2022</t>
  </si>
  <si>
    <t>NCR 2981</t>
  </si>
  <si>
    <t>REINTEGRO TITULO 400100007869162 30/06/2022</t>
  </si>
  <si>
    <t>ND 112</t>
  </si>
  <si>
    <t>ND 113</t>
  </si>
  <si>
    <t>ND 114</t>
  </si>
  <si>
    <t>ND 115</t>
  </si>
  <si>
    <t>ND 116</t>
  </si>
  <si>
    <t>ND 117</t>
  </si>
  <si>
    <t>ND 119</t>
  </si>
  <si>
    <t>ND 120</t>
  </si>
  <si>
    <t>ND 121</t>
  </si>
  <si>
    <t>ND 122</t>
  </si>
  <si>
    <t>ND 123</t>
  </si>
  <si>
    <t>ND 124</t>
  </si>
  <si>
    <t>ND 125</t>
  </si>
  <si>
    <t>ND 72</t>
  </si>
  <si>
    <t>ND 73</t>
  </si>
  <si>
    <t>ND 74</t>
  </si>
  <si>
    <t>ND 75</t>
  </si>
  <si>
    <t>ND 107</t>
  </si>
  <si>
    <t>ND 108</t>
  </si>
  <si>
    <t>ND 109</t>
  </si>
  <si>
    <t>ND 110</t>
  </si>
  <si>
    <t>ND 111</t>
  </si>
  <si>
    <t>ND 207</t>
  </si>
  <si>
    <t>ND 208</t>
  </si>
  <si>
    <t>ND 285</t>
  </si>
  <si>
    <t>ND 286</t>
  </si>
  <si>
    <t>ND 322</t>
  </si>
  <si>
    <t>ND 325</t>
  </si>
  <si>
    <t>ND 347</t>
  </si>
  <si>
    <t>ND 348</t>
  </si>
  <si>
    <t>ND 146</t>
  </si>
  <si>
    <t>NCR 1441</t>
  </si>
  <si>
    <t>033-48847-9</t>
  </si>
  <si>
    <t>DEVOLUCIÓN TÍTULO 22/03/2023 A LA CUENTA 4570-33-000597-0 Y SE TRASLADO A LA CUENTA 033-48847-9 23/03/2023</t>
  </si>
  <si>
    <t>NCR 1442</t>
  </si>
  <si>
    <t>REINTEGRO TITULO 400100008003499 22/03/2023</t>
  </si>
  <si>
    <t>NCR 1443</t>
  </si>
  <si>
    <t>REINTEGRO TITULO 400100008033038 22/03/2023</t>
  </si>
  <si>
    <t>NCR 1444</t>
  </si>
  <si>
    <t>REINTEGRO TITULO 400100008573821 22/03/2023</t>
  </si>
  <si>
    <t>FRACCIONADO DEVOLUCIÓN 5.283.470,63 A LA CUENTA 4570-33-000597-0 Y SE TRASLADO A LA CUENTA 033-48847-9 23/03/2023</t>
  </si>
  <si>
    <t>REINTEGRO TITULO 400100008573832 $ 600.000 Y 400100008573833 $ 3.807.000 22/03/2023</t>
  </si>
  <si>
    <t>REINTEGRO TITULO 400100008573840 $ 672.241,50 Y 400100008573833 $ 2.618.702,31 22/03/2023</t>
  </si>
  <si>
    <t>Reclasificación tercero por error en Comprobante de Egreso Nro. 7107 del 30/07/2012</t>
  </si>
  <si>
    <t>NOTA DE CONTABILIDAD 197</t>
  </si>
  <si>
    <t>BECERRA ROCIEL DE JESUS</t>
  </si>
  <si>
    <t>6013105-001201000173</t>
  </si>
  <si>
    <t>OCCIDENTE</t>
  </si>
  <si>
    <t>AGRARIO</t>
  </si>
  <si>
    <t>45110000054-1</t>
  </si>
  <si>
    <t>033-84540-5</t>
  </si>
  <si>
    <t>45703300597-0</t>
  </si>
  <si>
    <t>ND 6578</t>
  </si>
  <si>
    <t>ND 6579</t>
  </si>
  <si>
    <t>ND 6580</t>
  </si>
  <si>
    <t>RC 23413</t>
  </si>
  <si>
    <t>REINTEGRO TITULO 457030000350633</t>
  </si>
  <si>
    <t>YUSNEY AGUILAR GURRERO</t>
  </si>
  <si>
    <t>Vlr a medida embargo contra el Departamento ordenado por el juzgado 1ro laboral del circuito. Ofico 410</t>
  </si>
  <si>
    <t>MARIA LILY LOPEZ DE MORCILLO</t>
  </si>
  <si>
    <t>ND 136</t>
  </si>
  <si>
    <t>302-73794-5</t>
  </si>
  <si>
    <t>EXP. RAD. 66001-33-33-005-2017-00170-00 OFICIO 0339 19-05-2023 JUZGADO QUINTO ADMINISTRATIVO DEL CIRCUITO PEREIRA</t>
  </si>
  <si>
    <t>ND 1669</t>
  </si>
  <si>
    <t>MUNICIPIO DE PEREIRA</t>
  </si>
  <si>
    <t>OFICIO 2024115 05/09/2024</t>
  </si>
  <si>
    <t>FONDO DE PREVISION SOCIAL DEL CONGRESO DE LA REPUBLICA</t>
  </si>
  <si>
    <t>ND 1407</t>
  </si>
  <si>
    <t>OFICIO No. 2024-211-006348-1 MEDIANTE RESOLUCION No. 734 11042024</t>
  </si>
  <si>
    <t>ND 1656</t>
  </si>
  <si>
    <t>BANCO BBVA</t>
  </si>
  <si>
    <t>RADICADO 2024-211-007740-1</t>
  </si>
  <si>
    <t>ND 1657</t>
  </si>
  <si>
    <t>RADICADO 2026-211-001192-1 DEL 12-02-2026 CON PROCESO DE COBRO COACTIVO No. 26-003</t>
  </si>
  <si>
    <t>ND 2359</t>
  </si>
  <si>
    <t>ND 2360</t>
  </si>
  <si>
    <t>RADICADO 2026-210-003278-1 DEL 09-04-2026 CON PROCESO DE COBRO COACTIVO No. 26-003</t>
  </si>
  <si>
    <t>RADICADO 2026-211003816-1 DEL 22042026 CON PROCESO DE COBRO COACTIVO 23-128</t>
  </si>
  <si>
    <t>ND 2362</t>
  </si>
  <si>
    <t>COLPENSIONES</t>
  </si>
  <si>
    <t>ND 2297</t>
  </si>
  <si>
    <t>Radicado No. 2026-1450289 remitido por COLPENSIONES, Proceso de Cobro Coactivo DCR-2022-035127, Resolución de Medidas Cautelares 2026-033999 de Enero 27 de 2026</t>
  </si>
  <si>
    <t>ND 99</t>
  </si>
  <si>
    <t>OFICIO 2026024 16/03/2026</t>
  </si>
  <si>
    <t>2022-035127</t>
  </si>
  <si>
    <t xml:space="preserve">RESOLUCION 2026-310414 DEL 16 JUNIO devolucion titulo 2022-035127- se envio certificaciòn bancaria fisica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</si>
</sst>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1"/>
      <color theme="1"/>
      <name val="Calibri"/>
      <family val="2"/>
      <scheme val="minor"/>
    </font>
    <font>
      <b/>
      <sz val="10"/>
      <name val="Tahoma"/>
      <family val="2"/>
    </font>
    <font>
      <b/>
      <sz val="11"/>
      <name val="Calibri"/>
      <family val="2"/>
      <scheme val="minor"/>
    </font>
    <font>
      <sz val="10"/>
      <name val="Tahoma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/>
    </xf>
    <xf numFmtId="164" fontId="3" fillId="0" borderId="0" xfId="1" applyFont="1" applyBorder="1" applyAlignment="1">
      <alignment horizontal="center" vertical="center" wrapText="1"/>
    </xf>
    <xf numFmtId="14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64" fontId="2" fillId="0" borderId="0" xfId="1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4" fontId="2" fillId="0" borderId="0" xfId="1" applyFont="1" applyFill="1" applyBorder="1" applyAlignment="1">
      <alignment horizontal="center" vertical="center"/>
    </xf>
    <xf numFmtId="14" fontId="2" fillId="0" borderId="0" xfId="0" applyNumberFormat="1" applyFont="1" applyFill="1" applyBorder="1" applyAlignment="1">
      <alignment horizontal="center" vertical="center"/>
    </xf>
    <xf numFmtId="164" fontId="2" fillId="0" borderId="0" xfId="1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164" fontId="2" fillId="0" borderId="0" xfId="1" applyFont="1" applyBorder="1" applyAlignment="1">
      <alignment horizontal="center" vertical="center" wrapText="1"/>
    </xf>
    <xf numFmtId="164" fontId="0" fillId="0" borderId="0" xfId="0" applyNumberFormat="1"/>
    <xf numFmtId="164" fontId="2" fillId="0" borderId="0" xfId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right" vertical="center" wrapText="1"/>
    </xf>
    <xf numFmtId="1" fontId="2" fillId="0" borderId="0" xfId="0" applyNumberFormat="1" applyFont="1" applyAlignment="1">
      <alignment horizontal="right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14" fontId="2" fillId="2" borderId="0" xfId="0" applyNumberFormat="1" applyFont="1" applyFill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 wrapText="1"/>
    </xf>
    <xf numFmtId="0" fontId="0" fillId="2" borderId="0" xfId="0" applyFill="1"/>
    <xf numFmtId="164" fontId="2" fillId="2" borderId="0" xfId="1" applyFont="1" applyFill="1" applyBorder="1" applyAlignment="1">
      <alignment horizontal="center" vertical="center" wrapText="1"/>
    </xf>
    <xf numFmtId="43" fontId="0" fillId="0" borderId="0" xfId="0" applyNumberFormat="1"/>
    <xf numFmtId="1" fontId="3" fillId="0" borderId="0" xfId="0" applyNumberFormat="1" applyFont="1" applyBorder="1" applyAlignment="1">
      <alignment horizontal="right" vertical="center" wrapText="1"/>
    </xf>
    <xf numFmtId="164" fontId="3" fillId="0" borderId="0" xfId="1" applyFont="1" applyBorder="1" applyAlignment="1">
      <alignment horizontal="center" vertical="center"/>
    </xf>
    <xf numFmtId="14" fontId="0" fillId="0" borderId="0" xfId="0" applyNumberFormat="1"/>
    <xf numFmtId="0" fontId="2" fillId="2" borderId="0" xfId="0" applyFont="1" applyFill="1" applyBorder="1" applyAlignment="1">
      <alignment horizontal="center" vertical="center"/>
    </xf>
    <xf numFmtId="14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 vertical="center" wrapText="1"/>
    </xf>
    <xf numFmtId="164" fontId="2" fillId="2" borderId="0" xfId="1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horizontal="right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164" fontId="0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/>
    <xf numFmtId="164" fontId="4" fillId="0" borderId="0" xfId="0" applyNumberFormat="1" applyFont="1"/>
    <xf numFmtId="0" fontId="2" fillId="0" borderId="0" xfId="0" applyFont="1" applyFill="1" applyBorder="1" applyAlignment="1">
      <alignment horizontal="center" vertical="center" wrapText="1"/>
    </xf>
    <xf numFmtId="164" fontId="0" fillId="0" borderId="0" xfId="0" applyNumberFormat="1" applyBorder="1"/>
    <xf numFmtId="0" fontId="2" fillId="0" borderId="0" xfId="0" applyFont="1" applyFill="1" applyBorder="1" applyAlignment="1">
      <alignment vertical="center" wrapText="1"/>
    </xf>
    <xf numFmtId="1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0" fillId="0" borderId="0" xfId="0" applyFill="1"/>
    <xf numFmtId="164" fontId="3" fillId="0" borderId="0" xfId="1" applyFont="1" applyFill="1" applyBorder="1" applyAlignment="1">
      <alignment horizontal="center" vertical="center"/>
    </xf>
    <xf numFmtId="164" fontId="0" fillId="0" borderId="0" xfId="1" applyFont="1"/>
    <xf numFmtId="0" fontId="2" fillId="3" borderId="0" xfId="0" applyFont="1" applyFill="1" applyBorder="1" applyAlignment="1">
      <alignment horizontal="center" vertical="center" wrapText="1"/>
    </xf>
    <xf numFmtId="14" fontId="2" fillId="3" borderId="0" xfId="0" applyNumberFormat="1" applyFont="1" applyFill="1" applyBorder="1" applyAlignment="1">
      <alignment horizontal="center" vertical="center" wrapText="1"/>
    </xf>
    <xf numFmtId="1" fontId="2" fillId="3" borderId="0" xfId="0" applyNumberFormat="1" applyFont="1" applyFill="1" applyBorder="1" applyAlignment="1">
      <alignment horizontal="center" vertical="center" wrapText="1"/>
    </xf>
    <xf numFmtId="0" fontId="0" fillId="3" borderId="0" xfId="0" applyFill="1"/>
    <xf numFmtId="164" fontId="2" fillId="3" borderId="0" xfId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2" fillId="0" borderId="0" xfId="1" applyFont="1" applyFill="1" applyAlignment="1">
      <alignment horizontal="center" vertical="center" wrapText="1"/>
    </xf>
    <xf numFmtId="14" fontId="2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6" fillId="0" borderId="0" xfId="0" applyNumberFormat="1" applyFont="1"/>
    <xf numFmtId="14" fontId="0" fillId="0" borderId="0" xfId="0" applyNumberFormat="1" applyFill="1"/>
    <xf numFmtId="0" fontId="0" fillId="0" borderId="0" xfId="0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164" fontId="7" fillId="0" borderId="0" xfId="1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0" xfId="0" applyFont="1"/>
    <xf numFmtId="0" fontId="2" fillId="0" borderId="0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opLeftCell="E1" workbookViewId="0">
      <selection activeCell="K2" sqref="K2"/>
    </sheetView>
  </sheetViews>
  <sheetFormatPr baseColWidth="10" defaultRowHeight="15" x14ac:dyDescent="0.25"/>
  <cols>
    <col min="1" max="1" width="9.85546875" customWidth="1"/>
    <col min="2" max="2" width="15.85546875" customWidth="1"/>
    <col min="4" max="4" width="49.28515625" customWidth="1"/>
    <col min="5" max="5" width="18" customWidth="1"/>
    <col min="6" max="6" width="21.42578125" customWidth="1"/>
    <col min="7" max="7" width="19" customWidth="1"/>
    <col min="8" max="8" width="21.7109375" customWidth="1"/>
    <col min="9" max="9" width="13.28515625" customWidth="1"/>
    <col min="10" max="10" width="15.140625" bestFit="1" customWidth="1"/>
    <col min="11" max="11" width="26.85546875" customWidth="1"/>
  </cols>
  <sheetData>
    <row r="1" spans="1:11" ht="76.5" x14ac:dyDescent="0.25">
      <c r="A1" s="22" t="s">
        <v>57</v>
      </c>
      <c r="B1" s="22" t="s">
        <v>58</v>
      </c>
      <c r="C1" s="22" t="s">
        <v>8</v>
      </c>
      <c r="D1" s="22" t="s">
        <v>0</v>
      </c>
      <c r="E1" s="22" t="s">
        <v>5</v>
      </c>
      <c r="F1" s="22" t="s">
        <v>27</v>
      </c>
      <c r="G1" s="22" t="s">
        <v>2</v>
      </c>
      <c r="H1" s="6" t="s">
        <v>3</v>
      </c>
      <c r="I1" s="22" t="s">
        <v>7</v>
      </c>
      <c r="J1" s="26" t="s">
        <v>37</v>
      </c>
      <c r="K1" s="26" t="s">
        <v>46</v>
      </c>
    </row>
    <row r="2" spans="1:11" ht="25.5" x14ac:dyDescent="0.25">
      <c r="A2" s="36" t="s">
        <v>59</v>
      </c>
      <c r="B2" s="37">
        <v>44314</v>
      </c>
      <c r="C2" s="36">
        <v>800112806</v>
      </c>
      <c r="D2" s="27" t="s">
        <v>16</v>
      </c>
      <c r="E2" s="36" t="s">
        <v>18</v>
      </c>
      <c r="F2" s="36" t="s">
        <v>4</v>
      </c>
      <c r="G2" s="38">
        <v>5782092666</v>
      </c>
      <c r="H2" s="39">
        <v>138014000</v>
      </c>
      <c r="I2" s="37">
        <v>44154</v>
      </c>
      <c r="J2" s="30">
        <v>1637</v>
      </c>
      <c r="K2" t="s">
        <v>47</v>
      </c>
    </row>
    <row r="3" spans="1:11" ht="25.5" x14ac:dyDescent="0.25">
      <c r="A3" s="8" t="s">
        <v>60</v>
      </c>
      <c r="B3" s="10">
        <v>44314</v>
      </c>
      <c r="C3" s="8">
        <v>800112806</v>
      </c>
      <c r="D3" s="19" t="s">
        <v>16</v>
      </c>
      <c r="E3" s="19" t="s">
        <v>17</v>
      </c>
      <c r="F3" s="19" t="s">
        <v>28</v>
      </c>
      <c r="G3" s="23">
        <v>457033005970</v>
      </c>
      <c r="H3" s="9">
        <v>155479120.99000001</v>
      </c>
      <c r="I3" s="10">
        <v>44159</v>
      </c>
      <c r="J3">
        <v>1639</v>
      </c>
    </row>
    <row r="4" spans="1:11" ht="25.5" x14ac:dyDescent="0.25">
      <c r="A4" s="36" t="s">
        <v>61</v>
      </c>
      <c r="B4" s="37">
        <v>44314</v>
      </c>
      <c r="C4" s="36">
        <v>800112806</v>
      </c>
      <c r="D4" s="27" t="s">
        <v>16</v>
      </c>
      <c r="E4" s="27" t="s">
        <v>17</v>
      </c>
      <c r="F4" s="27" t="s">
        <v>28</v>
      </c>
      <c r="G4" s="40">
        <v>457033005970</v>
      </c>
      <c r="H4" s="39">
        <v>478102</v>
      </c>
      <c r="I4" s="37">
        <v>44162</v>
      </c>
      <c r="J4" s="30">
        <v>1639</v>
      </c>
      <c r="K4" t="s">
        <v>47</v>
      </c>
    </row>
    <row r="5" spans="1:11" ht="25.5" x14ac:dyDescent="0.25">
      <c r="A5" s="8" t="s">
        <v>62</v>
      </c>
      <c r="B5" s="10">
        <v>44314</v>
      </c>
      <c r="C5" s="8">
        <v>800112806</v>
      </c>
      <c r="D5" s="19" t="s">
        <v>16</v>
      </c>
      <c r="E5" s="19" t="s">
        <v>17</v>
      </c>
      <c r="F5" s="19" t="s">
        <v>28</v>
      </c>
      <c r="G5" s="23">
        <v>457033005970</v>
      </c>
      <c r="H5" s="9">
        <v>317740</v>
      </c>
      <c r="I5" s="10">
        <v>44165</v>
      </c>
      <c r="J5">
        <v>1639</v>
      </c>
    </row>
    <row r="6" spans="1:11" ht="25.5" x14ac:dyDescent="0.25">
      <c r="A6" s="8" t="s">
        <v>63</v>
      </c>
      <c r="B6" s="10">
        <v>44314</v>
      </c>
      <c r="C6" s="8">
        <v>800112806</v>
      </c>
      <c r="D6" s="19" t="s">
        <v>16</v>
      </c>
      <c r="E6" s="19" t="s">
        <v>17</v>
      </c>
      <c r="F6" s="19" t="s">
        <v>28</v>
      </c>
      <c r="G6" s="23">
        <v>457033005970</v>
      </c>
      <c r="H6" s="9">
        <v>62880</v>
      </c>
      <c r="I6" s="10">
        <v>44168</v>
      </c>
      <c r="J6">
        <v>1639</v>
      </c>
    </row>
    <row r="7" spans="1:11" ht="25.5" x14ac:dyDescent="0.25">
      <c r="A7" s="8" t="s">
        <v>64</v>
      </c>
      <c r="B7" s="10">
        <v>44314</v>
      </c>
      <c r="C7" s="8">
        <v>800112806</v>
      </c>
      <c r="D7" s="19" t="s">
        <v>16</v>
      </c>
      <c r="E7" s="19" t="s">
        <v>17</v>
      </c>
      <c r="F7" s="19" t="s">
        <v>28</v>
      </c>
      <c r="G7" s="23">
        <v>457033005970</v>
      </c>
      <c r="H7" s="9">
        <v>157194</v>
      </c>
      <c r="I7" s="10">
        <v>44172</v>
      </c>
      <c r="J7">
        <v>1639</v>
      </c>
      <c r="K7" s="32"/>
    </row>
    <row r="8" spans="1:11" ht="25.5" x14ac:dyDescent="0.25">
      <c r="A8" s="8" t="s">
        <v>65</v>
      </c>
      <c r="B8" s="10">
        <v>44314</v>
      </c>
      <c r="C8" s="8">
        <v>800112806</v>
      </c>
      <c r="D8" s="19" t="s">
        <v>16</v>
      </c>
      <c r="E8" s="19" t="s">
        <v>17</v>
      </c>
      <c r="F8" s="19" t="s">
        <v>28</v>
      </c>
      <c r="G8" s="23">
        <v>457033005970</v>
      </c>
      <c r="H8" s="9">
        <v>1098291</v>
      </c>
      <c r="I8" s="10">
        <v>44181</v>
      </c>
      <c r="J8">
        <v>1639</v>
      </c>
    </row>
    <row r="9" spans="1:11" ht="25.5" x14ac:dyDescent="0.25">
      <c r="A9" s="11" t="s">
        <v>66</v>
      </c>
      <c r="B9" s="13">
        <v>44314</v>
      </c>
      <c r="C9" s="11">
        <v>800112806</v>
      </c>
      <c r="D9" s="21" t="s">
        <v>16</v>
      </c>
      <c r="E9" s="21" t="s">
        <v>30</v>
      </c>
      <c r="F9" s="19" t="s">
        <v>28</v>
      </c>
      <c r="G9" s="23">
        <v>457033005970</v>
      </c>
      <c r="H9" s="12">
        <v>74368</v>
      </c>
      <c r="I9" s="13">
        <v>44221</v>
      </c>
      <c r="J9">
        <v>1637</v>
      </c>
      <c r="K9" s="32"/>
    </row>
    <row r="10" spans="1:11" ht="25.5" x14ac:dyDescent="0.25">
      <c r="A10" s="8" t="s">
        <v>67</v>
      </c>
      <c r="B10" s="10">
        <v>44344</v>
      </c>
      <c r="C10" s="8">
        <v>800112806</v>
      </c>
      <c r="D10" s="19" t="s">
        <v>16</v>
      </c>
      <c r="E10" s="21" t="s">
        <v>30</v>
      </c>
      <c r="F10" s="19" t="s">
        <v>28</v>
      </c>
      <c r="G10" s="23">
        <v>457033005970</v>
      </c>
      <c r="H10" s="9">
        <v>33000</v>
      </c>
      <c r="I10" s="10">
        <v>44259</v>
      </c>
      <c r="J10">
        <v>1637</v>
      </c>
    </row>
    <row r="11" spans="1:11" ht="25.5" x14ac:dyDescent="0.25">
      <c r="A11" s="8" t="s">
        <v>68</v>
      </c>
      <c r="B11" s="10">
        <v>44344</v>
      </c>
      <c r="C11" s="8">
        <v>800112806</v>
      </c>
      <c r="D11" s="19" t="s">
        <v>16</v>
      </c>
      <c r="E11" s="21" t="s">
        <v>30</v>
      </c>
      <c r="F11" s="19" t="s">
        <v>28</v>
      </c>
      <c r="G11" s="23">
        <v>457033005970</v>
      </c>
      <c r="H11" s="9">
        <v>90549</v>
      </c>
      <c r="I11" s="10">
        <v>44293</v>
      </c>
      <c r="J11">
        <v>1637</v>
      </c>
    </row>
    <row r="12" spans="1:11" ht="25.5" x14ac:dyDescent="0.25">
      <c r="A12" s="8" t="s">
        <v>69</v>
      </c>
      <c r="B12" s="10">
        <v>44344</v>
      </c>
      <c r="C12" s="8">
        <v>800112806</v>
      </c>
      <c r="D12" s="19" t="s">
        <v>16</v>
      </c>
      <c r="E12" s="19" t="s">
        <v>17</v>
      </c>
      <c r="F12" s="19" t="s">
        <v>28</v>
      </c>
      <c r="G12" s="23">
        <v>457033005970</v>
      </c>
      <c r="H12" s="9">
        <v>213825</v>
      </c>
      <c r="I12" s="10">
        <v>44294</v>
      </c>
      <c r="J12">
        <v>1637</v>
      </c>
    </row>
    <row r="13" spans="1:11" ht="25.5" x14ac:dyDescent="0.25">
      <c r="A13" s="2" t="s">
        <v>70</v>
      </c>
      <c r="B13" s="5">
        <v>44344</v>
      </c>
      <c r="C13" s="2">
        <v>800112806</v>
      </c>
      <c r="D13" s="1" t="s">
        <v>16</v>
      </c>
      <c r="E13" s="2" t="s">
        <v>21</v>
      </c>
      <c r="F13" s="2" t="s">
        <v>29</v>
      </c>
      <c r="G13" s="24">
        <v>33865601</v>
      </c>
      <c r="H13" s="9">
        <v>159117535</v>
      </c>
      <c r="I13" s="5">
        <v>44176</v>
      </c>
      <c r="J13">
        <v>1639</v>
      </c>
    </row>
    <row r="14" spans="1:11" ht="25.5" x14ac:dyDescent="0.25">
      <c r="A14" s="2" t="s">
        <v>71</v>
      </c>
      <c r="B14" s="5">
        <v>44404</v>
      </c>
      <c r="C14" s="8">
        <v>800112806</v>
      </c>
      <c r="D14" s="19" t="s">
        <v>16</v>
      </c>
      <c r="E14" s="21" t="s">
        <v>30</v>
      </c>
      <c r="F14" s="19" t="s">
        <v>28</v>
      </c>
      <c r="G14" s="23">
        <v>457033005970</v>
      </c>
      <c r="H14" s="12">
        <v>338922</v>
      </c>
      <c r="I14" s="5">
        <v>44321</v>
      </c>
      <c r="J14">
        <v>1637</v>
      </c>
    </row>
    <row r="15" spans="1:11" ht="25.5" x14ac:dyDescent="0.25">
      <c r="A15" s="2" t="s">
        <v>72</v>
      </c>
      <c r="B15" s="5">
        <v>44404</v>
      </c>
      <c r="C15" s="2">
        <v>800112806</v>
      </c>
      <c r="D15" s="1" t="s">
        <v>16</v>
      </c>
      <c r="E15" s="21" t="s">
        <v>31</v>
      </c>
      <c r="F15" s="19" t="s">
        <v>28</v>
      </c>
      <c r="G15" s="23">
        <v>457033005970</v>
      </c>
      <c r="H15" s="47">
        <v>278988</v>
      </c>
      <c r="I15" s="5">
        <v>44322</v>
      </c>
      <c r="J15">
        <v>1637</v>
      </c>
    </row>
    <row r="16" spans="1:11" ht="25.5" x14ac:dyDescent="0.25">
      <c r="A16" s="2" t="s">
        <v>73</v>
      </c>
      <c r="B16" s="5">
        <v>44404</v>
      </c>
      <c r="C16" s="8">
        <v>800112806</v>
      </c>
      <c r="D16" s="19" t="s">
        <v>16</v>
      </c>
      <c r="E16" s="21" t="s">
        <v>32</v>
      </c>
      <c r="F16" s="19" t="s">
        <v>28</v>
      </c>
      <c r="G16" s="23">
        <v>457033005970</v>
      </c>
      <c r="H16" s="47">
        <v>38000</v>
      </c>
      <c r="I16" s="5">
        <v>44323</v>
      </c>
      <c r="J16">
        <v>1637</v>
      </c>
    </row>
    <row r="17" spans="1:10" ht="25.5" x14ac:dyDescent="0.25">
      <c r="A17" s="2" t="s">
        <v>74</v>
      </c>
      <c r="B17" s="5">
        <v>44404</v>
      </c>
      <c r="C17" s="2">
        <v>800112806</v>
      </c>
      <c r="D17" s="1" t="s">
        <v>16</v>
      </c>
      <c r="E17" s="21" t="s">
        <v>33</v>
      </c>
      <c r="F17" s="19" t="s">
        <v>28</v>
      </c>
      <c r="G17" s="23">
        <v>457033005970</v>
      </c>
      <c r="H17" s="9">
        <v>51000</v>
      </c>
      <c r="I17" s="5">
        <v>44326</v>
      </c>
      <c r="J17">
        <v>1637</v>
      </c>
    </row>
    <row r="18" spans="1:10" ht="25.5" x14ac:dyDescent="0.25">
      <c r="A18" s="8" t="s">
        <v>75</v>
      </c>
      <c r="B18" s="10">
        <v>44498</v>
      </c>
      <c r="C18" s="8">
        <v>800112806</v>
      </c>
      <c r="D18" s="19" t="s">
        <v>16</v>
      </c>
      <c r="E18" s="19" t="s">
        <v>26</v>
      </c>
      <c r="F18" s="19" t="s">
        <v>28</v>
      </c>
      <c r="G18" s="23">
        <v>457033005970</v>
      </c>
      <c r="H18" s="12">
        <v>2331980</v>
      </c>
      <c r="I18" s="10">
        <v>44498</v>
      </c>
      <c r="J18">
        <v>1637</v>
      </c>
    </row>
    <row r="19" spans="1:10" ht="25.5" x14ac:dyDescent="0.25">
      <c r="A19" s="8" t="s">
        <v>76</v>
      </c>
      <c r="B19" s="10">
        <v>44697</v>
      </c>
      <c r="C19" s="2">
        <v>800112806</v>
      </c>
      <c r="D19" s="1" t="s">
        <v>16</v>
      </c>
      <c r="E19" s="19"/>
      <c r="F19" s="19" t="s">
        <v>28</v>
      </c>
      <c r="G19" s="23">
        <v>457033005970</v>
      </c>
      <c r="H19" s="12">
        <v>2813032</v>
      </c>
      <c r="I19" s="10">
        <v>44637</v>
      </c>
    </row>
    <row r="20" spans="1:10" ht="25.5" x14ac:dyDescent="0.25">
      <c r="A20" s="8" t="s">
        <v>77</v>
      </c>
      <c r="B20" s="10">
        <v>44697</v>
      </c>
      <c r="C20" s="8">
        <v>800112806</v>
      </c>
      <c r="D20" s="19" t="s">
        <v>16</v>
      </c>
      <c r="E20" s="19"/>
      <c r="F20" s="19" t="s">
        <v>28</v>
      </c>
      <c r="G20" s="23">
        <v>457033005970</v>
      </c>
      <c r="H20" s="12">
        <v>34000</v>
      </c>
      <c r="I20" s="10">
        <v>44657</v>
      </c>
    </row>
    <row r="21" spans="1:10" ht="25.5" x14ac:dyDescent="0.25">
      <c r="A21" s="46" t="s">
        <v>56</v>
      </c>
      <c r="B21" s="35">
        <v>44691</v>
      </c>
      <c r="C21" s="8">
        <v>800112806</v>
      </c>
      <c r="D21" s="19" t="s">
        <v>16</v>
      </c>
      <c r="E21" s="21" t="s">
        <v>48</v>
      </c>
      <c r="F21" s="80" t="s">
        <v>49</v>
      </c>
      <c r="G21" s="80"/>
      <c r="H21" s="17">
        <v>-106078357</v>
      </c>
      <c r="J21">
        <v>1639</v>
      </c>
    </row>
    <row r="22" spans="1:10" ht="25.5" x14ac:dyDescent="0.25">
      <c r="A22" s="46" t="s">
        <v>78</v>
      </c>
      <c r="B22" s="35">
        <v>44697</v>
      </c>
      <c r="C22" s="8">
        <v>800112806</v>
      </c>
      <c r="D22" s="19" t="s">
        <v>16</v>
      </c>
      <c r="E22" s="21" t="s">
        <v>50</v>
      </c>
      <c r="F22" s="80" t="s">
        <v>49</v>
      </c>
      <c r="G22" s="80"/>
      <c r="H22" s="17">
        <v>-92009961</v>
      </c>
      <c r="I22" s="35"/>
      <c r="J22">
        <v>1637</v>
      </c>
    </row>
    <row r="23" spans="1:10" ht="25.5" customHeight="1" x14ac:dyDescent="0.25">
      <c r="A23" t="s">
        <v>54</v>
      </c>
      <c r="B23" s="35">
        <v>44750</v>
      </c>
      <c r="C23" s="8">
        <v>800112806</v>
      </c>
      <c r="D23" s="19" t="s">
        <v>16</v>
      </c>
      <c r="E23" s="48" t="s">
        <v>51</v>
      </c>
      <c r="F23" s="19" t="s">
        <v>28</v>
      </c>
      <c r="G23" s="49">
        <v>457033005970</v>
      </c>
      <c r="H23" s="17">
        <v>-478102</v>
      </c>
      <c r="I23" s="35">
        <v>44742</v>
      </c>
    </row>
    <row r="24" spans="1:10" ht="38.25" x14ac:dyDescent="0.25">
      <c r="A24" t="s">
        <v>55</v>
      </c>
      <c r="B24" s="35">
        <v>44750</v>
      </c>
      <c r="C24" s="8">
        <v>800112806</v>
      </c>
      <c r="D24" s="19" t="s">
        <v>16</v>
      </c>
      <c r="E24" s="48" t="s">
        <v>52</v>
      </c>
      <c r="F24" s="19" t="s">
        <v>28</v>
      </c>
      <c r="G24" s="49">
        <v>457033005970</v>
      </c>
      <c r="H24" s="17">
        <v>-138014000</v>
      </c>
      <c r="I24" s="35">
        <v>44742</v>
      </c>
    </row>
    <row r="25" spans="1:10" x14ac:dyDescent="0.25">
      <c r="H25" s="17"/>
    </row>
    <row r="26" spans="1:10" x14ac:dyDescent="0.25">
      <c r="G26" s="44" t="s">
        <v>53</v>
      </c>
      <c r="H26" s="45">
        <f>SUM(H2:H24)</f>
        <v>124442106.99000001</v>
      </c>
    </row>
  </sheetData>
  <autoFilter ref="A1:J21" xr:uid="{00000000-0009-0000-0000-000000000000}"/>
  <mergeCells count="2">
    <mergeCell ref="F21:G21"/>
    <mergeCell ref="F22:G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098B7-4477-4BFB-826F-69D69D40D1BF}">
  <dimension ref="A1:K15"/>
  <sheetViews>
    <sheetView workbookViewId="0">
      <selection activeCell="I3" sqref="I3"/>
    </sheetView>
  </sheetViews>
  <sheetFormatPr baseColWidth="10" defaultRowHeight="15" x14ac:dyDescent="0.25"/>
  <cols>
    <col min="1" max="1" width="13.140625" customWidth="1"/>
    <col min="2" max="2" width="15.85546875" customWidth="1"/>
    <col min="4" max="4" width="49.28515625" customWidth="1"/>
    <col min="5" max="5" width="29.85546875" customWidth="1"/>
    <col min="6" max="6" width="21.42578125" customWidth="1"/>
    <col min="7" max="7" width="19" customWidth="1"/>
    <col min="8" max="8" width="21.7109375" customWidth="1"/>
    <col min="9" max="9" width="13.28515625" customWidth="1"/>
    <col min="10" max="10" width="15.140625" bestFit="1" customWidth="1"/>
    <col min="11" max="11" width="18.140625" customWidth="1"/>
  </cols>
  <sheetData>
    <row r="1" spans="1:11" ht="102" x14ac:dyDescent="0.25">
      <c r="A1" s="22" t="s">
        <v>57</v>
      </c>
      <c r="B1" s="22" t="s">
        <v>58</v>
      </c>
      <c r="C1" s="22" t="s">
        <v>8</v>
      </c>
      <c r="D1" s="22" t="s">
        <v>0</v>
      </c>
      <c r="E1" s="22" t="s">
        <v>5</v>
      </c>
      <c r="F1" s="22" t="s">
        <v>27</v>
      </c>
      <c r="G1" s="22" t="s">
        <v>2</v>
      </c>
      <c r="H1" s="6" t="s">
        <v>3</v>
      </c>
      <c r="I1" s="22" t="s">
        <v>7</v>
      </c>
      <c r="J1" s="26" t="s">
        <v>37</v>
      </c>
      <c r="K1" s="26" t="s">
        <v>46</v>
      </c>
    </row>
    <row r="2" spans="1:11" x14ac:dyDescent="0.25">
      <c r="A2" s="73" t="s">
        <v>161</v>
      </c>
      <c r="B2" s="74">
        <v>45657</v>
      </c>
      <c r="C2" s="73">
        <v>891480030</v>
      </c>
      <c r="D2" s="75" t="s">
        <v>162</v>
      </c>
      <c r="E2" s="75" t="s">
        <v>163</v>
      </c>
      <c r="F2" s="73" t="s">
        <v>40</v>
      </c>
      <c r="G2" s="76">
        <v>5782092666</v>
      </c>
      <c r="H2" s="77">
        <v>666543</v>
      </c>
      <c r="I2" s="74">
        <v>45611</v>
      </c>
      <c r="J2" s="51"/>
    </row>
    <row r="3" spans="1:11" x14ac:dyDescent="0.25">
      <c r="A3" s="73" t="s">
        <v>180</v>
      </c>
      <c r="B3" s="74">
        <v>46212</v>
      </c>
      <c r="C3" s="73">
        <v>891480030</v>
      </c>
      <c r="D3" s="75" t="s">
        <v>162</v>
      </c>
      <c r="E3" s="75" t="s">
        <v>181</v>
      </c>
      <c r="F3" s="73" t="s">
        <v>40</v>
      </c>
      <c r="G3" s="76">
        <v>5782092666</v>
      </c>
      <c r="H3" s="17">
        <v>113268</v>
      </c>
      <c r="I3" s="74">
        <v>46128</v>
      </c>
    </row>
    <row r="4" spans="1:11" x14ac:dyDescent="0.25">
      <c r="A4" s="8"/>
      <c r="B4" s="10"/>
      <c r="C4" s="8"/>
      <c r="D4" s="19"/>
      <c r="E4" s="19"/>
      <c r="F4" s="19"/>
      <c r="G4" s="23"/>
      <c r="H4" s="9"/>
      <c r="I4" s="10"/>
    </row>
    <row r="5" spans="1:11" x14ac:dyDescent="0.25">
      <c r="A5" s="8"/>
      <c r="B5" s="10"/>
      <c r="C5" s="8"/>
      <c r="D5" s="19"/>
      <c r="E5" s="19"/>
      <c r="F5" s="19"/>
      <c r="G5" s="33" t="s">
        <v>53</v>
      </c>
      <c r="H5" s="34">
        <f>SUM(H2:H4)</f>
        <v>779811</v>
      </c>
      <c r="I5" s="10"/>
    </row>
    <row r="6" spans="1:11" x14ac:dyDescent="0.25">
      <c r="A6" s="11"/>
      <c r="B6" s="13"/>
      <c r="C6" s="8"/>
      <c r="D6" s="19"/>
      <c r="E6" s="72"/>
      <c r="F6" s="19"/>
      <c r="G6" s="33"/>
      <c r="H6" s="52"/>
      <c r="I6" s="13"/>
    </row>
    <row r="7" spans="1:11" x14ac:dyDescent="0.25">
      <c r="A7" s="8"/>
      <c r="B7" s="10"/>
      <c r="C7" s="8"/>
      <c r="D7" s="19"/>
      <c r="E7" s="72"/>
      <c r="F7" s="19"/>
      <c r="G7" s="23"/>
      <c r="H7" s="9"/>
      <c r="I7" s="10"/>
    </row>
    <row r="8" spans="1:11" x14ac:dyDescent="0.25">
      <c r="A8" s="8"/>
      <c r="B8" s="10"/>
      <c r="C8" s="8"/>
      <c r="D8" s="19"/>
      <c r="E8" s="72"/>
      <c r="F8" s="19"/>
      <c r="G8" s="23"/>
      <c r="H8" s="9"/>
      <c r="I8" s="10"/>
    </row>
    <row r="9" spans="1:11" x14ac:dyDescent="0.25">
      <c r="H9" s="17"/>
    </row>
    <row r="10" spans="1:11" x14ac:dyDescent="0.25">
      <c r="H10" s="17"/>
    </row>
    <row r="11" spans="1:11" x14ac:dyDescent="0.25">
      <c r="H11" s="17"/>
    </row>
    <row r="13" spans="1:11" x14ac:dyDescent="0.25">
      <c r="H13" s="17"/>
    </row>
    <row r="14" spans="1:11" x14ac:dyDescent="0.25">
      <c r="H14" s="17"/>
    </row>
    <row r="15" spans="1:11" x14ac:dyDescent="0.25">
      <c r="H15" s="17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E592D-F398-4BB7-BFE4-74D0A776A503}">
  <dimension ref="A1:K15"/>
  <sheetViews>
    <sheetView topLeftCell="E1" workbookViewId="0">
      <selection activeCell="I2" sqref="I2"/>
    </sheetView>
  </sheetViews>
  <sheetFormatPr baseColWidth="10" defaultRowHeight="15" x14ac:dyDescent="0.25"/>
  <cols>
    <col min="1" max="1" width="13.140625" customWidth="1"/>
    <col min="2" max="2" width="15.85546875" customWidth="1"/>
    <col min="4" max="4" width="49.28515625" customWidth="1"/>
    <col min="5" max="5" width="29.85546875" customWidth="1"/>
    <col min="6" max="6" width="21.42578125" customWidth="1"/>
    <col min="7" max="7" width="19" customWidth="1"/>
    <col min="8" max="8" width="21.7109375" customWidth="1"/>
    <col min="9" max="9" width="13.28515625" customWidth="1"/>
    <col min="10" max="10" width="15.140625" bestFit="1" customWidth="1"/>
    <col min="11" max="11" width="18.140625" customWidth="1"/>
  </cols>
  <sheetData>
    <row r="1" spans="1:11" ht="102" x14ac:dyDescent="0.25">
      <c r="A1" s="22" t="s">
        <v>57</v>
      </c>
      <c r="B1" s="22" t="s">
        <v>58</v>
      </c>
      <c r="C1" s="22" t="s">
        <v>8</v>
      </c>
      <c r="D1" s="22" t="s">
        <v>0</v>
      </c>
      <c r="E1" s="22" t="s">
        <v>5</v>
      </c>
      <c r="F1" s="22" t="s">
        <v>27</v>
      </c>
      <c r="G1" s="22" t="s">
        <v>2</v>
      </c>
      <c r="H1" s="6" t="s">
        <v>3</v>
      </c>
      <c r="I1" s="22" t="s">
        <v>7</v>
      </c>
      <c r="J1" s="26" t="s">
        <v>37</v>
      </c>
      <c r="K1" s="26" t="s">
        <v>46</v>
      </c>
    </row>
    <row r="2" spans="1:11" ht="25.5" x14ac:dyDescent="0.25">
      <c r="A2" s="11" t="s">
        <v>87</v>
      </c>
      <c r="B2" s="13">
        <v>43458</v>
      </c>
      <c r="C2" s="11">
        <v>899999239</v>
      </c>
      <c r="D2" s="46" t="s">
        <v>88</v>
      </c>
      <c r="E2" s="46" t="s">
        <v>90</v>
      </c>
      <c r="F2" s="11" t="s">
        <v>39</v>
      </c>
      <c r="G2" s="50" t="s">
        <v>89</v>
      </c>
      <c r="H2" s="12">
        <v>324547600</v>
      </c>
      <c r="I2" s="13">
        <v>43354</v>
      </c>
      <c r="J2" s="51"/>
    </row>
    <row r="3" spans="1:11" x14ac:dyDescent="0.25">
      <c r="B3" s="35"/>
      <c r="C3" s="11"/>
      <c r="D3" s="46"/>
      <c r="E3" s="48"/>
      <c r="F3" s="19"/>
      <c r="G3" s="49"/>
      <c r="H3" s="17"/>
      <c r="I3" s="35"/>
    </row>
    <row r="4" spans="1:11" x14ac:dyDescent="0.25">
      <c r="A4" s="8"/>
      <c r="B4" s="10"/>
      <c r="C4" s="8"/>
      <c r="D4" s="19"/>
      <c r="E4" s="19"/>
      <c r="F4" s="19"/>
      <c r="G4" s="23"/>
      <c r="H4" s="9"/>
      <c r="I4" s="10"/>
    </row>
    <row r="5" spans="1:11" x14ac:dyDescent="0.25">
      <c r="A5" s="8"/>
      <c r="B5" s="10"/>
      <c r="C5" s="8"/>
      <c r="D5" s="19"/>
      <c r="E5" s="19"/>
      <c r="F5" s="19"/>
      <c r="G5" s="33" t="s">
        <v>53</v>
      </c>
      <c r="H5" s="34">
        <f>SUM(H2:H4)</f>
        <v>324547600</v>
      </c>
      <c r="I5" s="10"/>
    </row>
    <row r="6" spans="1:11" x14ac:dyDescent="0.25">
      <c r="A6" s="11"/>
      <c r="B6" s="13"/>
      <c r="C6" s="8"/>
      <c r="D6" s="19"/>
      <c r="E6" s="46"/>
      <c r="F6" s="19"/>
      <c r="G6" s="33"/>
      <c r="H6" s="52"/>
      <c r="I6" s="13"/>
    </row>
    <row r="7" spans="1:11" x14ac:dyDescent="0.25">
      <c r="A7" s="8"/>
      <c r="B7" s="10"/>
      <c r="C7" s="8"/>
      <c r="D7" s="19"/>
      <c r="E7" s="46"/>
      <c r="F7" s="19"/>
      <c r="G7" s="23"/>
      <c r="H7" s="9"/>
      <c r="I7" s="10"/>
    </row>
    <row r="8" spans="1:11" x14ac:dyDescent="0.25">
      <c r="A8" s="8"/>
      <c r="B8" s="10"/>
      <c r="C8" s="8"/>
      <c r="D8" s="19"/>
      <c r="E8" s="46"/>
      <c r="F8" s="19"/>
      <c r="G8" s="23"/>
      <c r="H8" s="9"/>
      <c r="I8" s="10"/>
    </row>
    <row r="9" spans="1:11" x14ac:dyDescent="0.25">
      <c r="H9" s="17"/>
    </row>
    <row r="10" spans="1:11" x14ac:dyDescent="0.25">
      <c r="H10" s="17"/>
    </row>
    <row r="11" spans="1:11" x14ac:dyDescent="0.25">
      <c r="H11" s="17"/>
    </row>
    <row r="13" spans="1:11" x14ac:dyDescent="0.25">
      <c r="H13" s="17"/>
    </row>
    <row r="14" spans="1:11" x14ac:dyDescent="0.25">
      <c r="H14" s="17"/>
    </row>
    <row r="15" spans="1:11" x14ac:dyDescent="0.25">
      <c r="H15" s="17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4B693-29BD-410A-8041-95444334EB41}">
  <dimension ref="A1:K19"/>
  <sheetViews>
    <sheetView workbookViewId="0">
      <selection activeCell="A5" sqref="A5"/>
    </sheetView>
  </sheetViews>
  <sheetFormatPr baseColWidth="10" defaultRowHeight="15" x14ac:dyDescent="0.25"/>
  <cols>
    <col min="1" max="1" width="13.140625" customWidth="1"/>
    <col min="2" max="2" width="15.85546875" customWidth="1"/>
    <col min="4" max="4" width="49.28515625" customWidth="1"/>
    <col min="5" max="5" width="29.85546875" customWidth="1"/>
    <col min="6" max="6" width="21.42578125" customWidth="1"/>
    <col min="7" max="7" width="19" customWidth="1"/>
    <col min="8" max="8" width="21.7109375" customWidth="1"/>
    <col min="9" max="9" width="13.28515625" customWidth="1"/>
    <col min="10" max="10" width="15.140625" bestFit="1" customWidth="1"/>
    <col min="11" max="11" width="18.140625" customWidth="1"/>
  </cols>
  <sheetData>
    <row r="1" spans="1:11" ht="102" x14ac:dyDescent="0.25">
      <c r="A1" s="22" t="s">
        <v>57</v>
      </c>
      <c r="B1" s="22" t="s">
        <v>58</v>
      </c>
      <c r="C1" s="22" t="s">
        <v>8</v>
      </c>
      <c r="D1" s="22" t="s">
        <v>0</v>
      </c>
      <c r="E1" s="22" t="s">
        <v>5</v>
      </c>
      <c r="F1" s="22" t="s">
        <v>27</v>
      </c>
      <c r="G1" s="22" t="s">
        <v>2</v>
      </c>
      <c r="H1" s="6" t="s">
        <v>3</v>
      </c>
      <c r="I1" s="22" t="s">
        <v>7</v>
      </c>
      <c r="J1" s="26" t="s">
        <v>37</v>
      </c>
      <c r="K1" s="26" t="s">
        <v>46</v>
      </c>
    </row>
    <row r="2" spans="1:11" s="79" customFormat="1" ht="38.25" x14ac:dyDescent="0.25">
      <c r="A2" s="73" t="s">
        <v>165</v>
      </c>
      <c r="B2" s="74">
        <v>45545</v>
      </c>
      <c r="C2" s="73">
        <v>899999734</v>
      </c>
      <c r="D2" s="75" t="s">
        <v>164</v>
      </c>
      <c r="E2" s="75" t="s">
        <v>166</v>
      </c>
      <c r="F2" s="73" t="s">
        <v>40</v>
      </c>
      <c r="G2" s="76">
        <v>5782094459</v>
      </c>
      <c r="H2" s="77">
        <v>2309759</v>
      </c>
      <c r="I2" s="74">
        <v>45491</v>
      </c>
      <c r="J2" s="78"/>
    </row>
    <row r="3" spans="1:11" ht="38.25" x14ac:dyDescent="0.25">
      <c r="A3" s="73" t="s">
        <v>167</v>
      </c>
      <c r="B3" s="74">
        <v>45643</v>
      </c>
      <c r="C3" s="73">
        <v>899999734</v>
      </c>
      <c r="D3" s="75" t="s">
        <v>164</v>
      </c>
      <c r="E3" s="75" t="s">
        <v>166</v>
      </c>
      <c r="F3" s="73" t="s">
        <v>168</v>
      </c>
      <c r="G3" s="76">
        <v>803000019</v>
      </c>
      <c r="H3" s="77">
        <v>2309759.54</v>
      </c>
      <c r="I3" s="74">
        <v>45481</v>
      </c>
    </row>
    <row r="4" spans="1:11" ht="25.5" x14ac:dyDescent="0.25">
      <c r="A4" s="73" t="s">
        <v>170</v>
      </c>
      <c r="B4" s="74">
        <v>45643</v>
      </c>
      <c r="C4" s="73">
        <v>899999734</v>
      </c>
      <c r="D4" s="75" t="s">
        <v>164</v>
      </c>
      <c r="E4" s="19" t="s">
        <v>169</v>
      </c>
      <c r="F4" s="73" t="s">
        <v>40</v>
      </c>
      <c r="G4" s="23">
        <v>5782092666</v>
      </c>
      <c r="H4" s="9">
        <v>17142626</v>
      </c>
      <c r="I4" s="10">
        <v>45519</v>
      </c>
    </row>
    <row r="5" spans="1:11" ht="47.25" customHeight="1" x14ac:dyDescent="0.25">
      <c r="A5" s="73" t="s">
        <v>172</v>
      </c>
      <c r="B5" s="74">
        <v>46163</v>
      </c>
      <c r="C5" s="73">
        <v>899999734</v>
      </c>
      <c r="D5" s="75" t="s">
        <v>164</v>
      </c>
      <c r="E5" s="19" t="s">
        <v>171</v>
      </c>
      <c r="F5" s="73" t="s">
        <v>168</v>
      </c>
      <c r="G5" s="23">
        <v>803000751</v>
      </c>
      <c r="H5" s="9">
        <v>13500000</v>
      </c>
      <c r="I5" s="10">
        <v>46070</v>
      </c>
    </row>
    <row r="6" spans="1:11" ht="49.5" customHeight="1" x14ac:dyDescent="0.25">
      <c r="A6" s="73" t="s">
        <v>173</v>
      </c>
      <c r="B6" s="74">
        <v>46163</v>
      </c>
      <c r="C6" s="73">
        <v>899999734</v>
      </c>
      <c r="D6" s="75" t="s">
        <v>164</v>
      </c>
      <c r="E6" s="19" t="s">
        <v>174</v>
      </c>
      <c r="F6" s="73" t="s">
        <v>40</v>
      </c>
      <c r="G6" s="23">
        <v>5872092666</v>
      </c>
      <c r="H6" s="9">
        <v>13500000</v>
      </c>
      <c r="I6" s="10">
        <v>46093</v>
      </c>
    </row>
    <row r="7" spans="1:11" ht="42" customHeight="1" x14ac:dyDescent="0.25">
      <c r="A7" s="73" t="s">
        <v>176</v>
      </c>
      <c r="B7" s="74">
        <v>46167</v>
      </c>
      <c r="C7" s="73">
        <v>899999734</v>
      </c>
      <c r="D7" s="75" t="s">
        <v>164</v>
      </c>
      <c r="E7" s="19" t="s">
        <v>175</v>
      </c>
      <c r="F7" s="73" t="s">
        <v>40</v>
      </c>
      <c r="G7" s="23">
        <v>5872092666</v>
      </c>
      <c r="H7" s="9">
        <v>2748109.5</v>
      </c>
      <c r="I7" s="10">
        <v>46093</v>
      </c>
    </row>
    <row r="8" spans="1:11" x14ac:dyDescent="0.25">
      <c r="A8" s="73"/>
      <c r="B8" s="74"/>
      <c r="C8" s="73"/>
      <c r="D8" s="75"/>
      <c r="E8" s="19"/>
      <c r="F8" s="73"/>
      <c r="G8" s="23"/>
      <c r="H8" s="9"/>
      <c r="I8" s="10"/>
    </row>
    <row r="9" spans="1:11" x14ac:dyDescent="0.25">
      <c r="A9" s="8"/>
      <c r="B9" s="10"/>
      <c r="C9" s="8"/>
      <c r="D9" s="19"/>
      <c r="E9" s="19"/>
      <c r="F9" s="19"/>
      <c r="G9" s="33" t="s">
        <v>53</v>
      </c>
      <c r="H9" s="34">
        <f>SUM(H2:H8)</f>
        <v>51510254.039999999</v>
      </c>
      <c r="I9" s="10"/>
    </row>
    <row r="10" spans="1:11" x14ac:dyDescent="0.25">
      <c r="A10" s="11"/>
      <c r="B10" s="13"/>
      <c r="C10" s="8"/>
      <c r="D10" s="19"/>
      <c r="E10" s="72"/>
      <c r="F10" s="19"/>
      <c r="G10" s="33"/>
      <c r="H10" s="52"/>
      <c r="I10" s="13"/>
    </row>
    <row r="11" spans="1:11" x14ac:dyDescent="0.25">
      <c r="A11" s="8"/>
      <c r="B11" s="10"/>
      <c r="C11" s="8"/>
      <c r="D11" s="19"/>
      <c r="E11" s="72"/>
      <c r="F11" s="19"/>
      <c r="G11" s="23"/>
      <c r="H11" s="9"/>
      <c r="I11" s="10"/>
    </row>
    <row r="12" spans="1:11" x14ac:dyDescent="0.25">
      <c r="A12" s="8"/>
      <c r="B12" s="10"/>
      <c r="C12" s="8"/>
      <c r="D12" s="19"/>
      <c r="E12" s="72"/>
      <c r="F12" s="19"/>
      <c r="G12" s="23"/>
      <c r="H12" s="9"/>
      <c r="I12" s="10"/>
    </row>
    <row r="13" spans="1:11" x14ac:dyDescent="0.25">
      <c r="H13" s="17"/>
    </row>
    <row r="14" spans="1:11" x14ac:dyDescent="0.25">
      <c r="H14" s="17"/>
    </row>
    <row r="15" spans="1:11" x14ac:dyDescent="0.25">
      <c r="H15" s="17"/>
    </row>
    <row r="17" spans="8:8" x14ac:dyDescent="0.25">
      <c r="H17" s="17"/>
    </row>
    <row r="18" spans="8:8" x14ac:dyDescent="0.25">
      <c r="H18" s="17"/>
    </row>
    <row r="19" spans="8:8" x14ac:dyDescent="0.25">
      <c r="H19" s="17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C1FBA-F28D-4AD6-9479-14953C45486E}">
  <dimension ref="A1:K4"/>
  <sheetViews>
    <sheetView tabSelected="1" workbookViewId="0">
      <selection activeCell="K2" sqref="K2"/>
    </sheetView>
  </sheetViews>
  <sheetFormatPr baseColWidth="10" defaultRowHeight="15" x14ac:dyDescent="0.25"/>
  <cols>
    <col min="1" max="1" width="13.28515625" customWidth="1"/>
    <col min="4" max="4" width="39.42578125" customWidth="1"/>
    <col min="5" max="5" width="27.42578125" customWidth="1"/>
    <col min="6" max="6" width="20.85546875" customWidth="1"/>
    <col min="7" max="7" width="14.7109375" customWidth="1"/>
    <col min="8" max="8" width="15.5703125" customWidth="1"/>
    <col min="11" max="11" width="23" customWidth="1"/>
  </cols>
  <sheetData>
    <row r="1" spans="1:11" ht="140.25" x14ac:dyDescent="0.25">
      <c r="A1" s="22" t="s">
        <v>57</v>
      </c>
      <c r="B1" s="22" t="s">
        <v>58</v>
      </c>
      <c r="C1" s="22" t="s">
        <v>8</v>
      </c>
      <c r="D1" s="22" t="s">
        <v>0</v>
      </c>
      <c r="E1" s="22" t="s">
        <v>5</v>
      </c>
      <c r="F1" s="22" t="s">
        <v>27</v>
      </c>
      <c r="G1" s="22" t="s">
        <v>2</v>
      </c>
      <c r="H1" s="6" t="s">
        <v>3</v>
      </c>
      <c r="I1" s="22" t="s">
        <v>7</v>
      </c>
      <c r="J1" s="26" t="s">
        <v>37</v>
      </c>
      <c r="K1" s="26" t="s">
        <v>46</v>
      </c>
    </row>
    <row r="2" spans="1:11" ht="96.75" customHeight="1" x14ac:dyDescent="0.25">
      <c r="A2" s="19" t="s">
        <v>178</v>
      </c>
      <c r="B2" s="7">
        <v>46049</v>
      </c>
      <c r="C2" s="19">
        <v>900336004</v>
      </c>
      <c r="D2" s="19" t="s">
        <v>177</v>
      </c>
      <c r="E2" s="19" t="s">
        <v>179</v>
      </c>
      <c r="F2" s="19" t="s">
        <v>11</v>
      </c>
      <c r="G2" s="19">
        <v>803000751</v>
      </c>
      <c r="H2" s="16">
        <v>155009844</v>
      </c>
      <c r="I2" s="7"/>
      <c r="J2" t="s">
        <v>182</v>
      </c>
      <c r="K2" s="61" t="s">
        <v>183</v>
      </c>
    </row>
    <row r="3" spans="1:11" x14ac:dyDescent="0.25">
      <c r="A3" s="1"/>
      <c r="B3" s="4"/>
      <c r="C3" s="1"/>
      <c r="D3" s="1"/>
      <c r="E3" s="1"/>
      <c r="F3" s="1"/>
      <c r="G3" s="1"/>
      <c r="H3" s="18"/>
      <c r="I3" s="4"/>
    </row>
    <row r="4" spans="1:11" x14ac:dyDescent="0.25">
      <c r="G4" s="44" t="s">
        <v>53</v>
      </c>
      <c r="H4" s="45">
        <f>SUM(H2:H3)</f>
        <v>155009844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2"/>
  <sheetViews>
    <sheetView topLeftCell="E37" workbookViewId="0">
      <selection activeCell="H51" sqref="H51"/>
    </sheetView>
  </sheetViews>
  <sheetFormatPr baseColWidth="10" defaultRowHeight="15" x14ac:dyDescent="0.25"/>
  <cols>
    <col min="4" max="4" width="58.42578125" customWidth="1"/>
    <col min="5" max="6" width="29.140625" customWidth="1"/>
    <col min="7" max="7" width="16" customWidth="1"/>
    <col min="8" max="8" width="18.85546875" customWidth="1"/>
    <col min="9" max="10" width="15.140625" bestFit="1" customWidth="1"/>
  </cols>
  <sheetData>
    <row r="1" spans="1:11" ht="140.25" x14ac:dyDescent="0.25">
      <c r="A1" s="22" t="s">
        <v>57</v>
      </c>
      <c r="B1" s="22" t="s">
        <v>58</v>
      </c>
      <c r="C1" s="22" t="s">
        <v>8</v>
      </c>
      <c r="D1" s="22" t="s">
        <v>0</v>
      </c>
      <c r="E1" s="22" t="s">
        <v>5</v>
      </c>
      <c r="F1" s="22" t="s">
        <v>27</v>
      </c>
      <c r="G1" s="22" t="s">
        <v>2</v>
      </c>
      <c r="H1" s="6" t="s">
        <v>3</v>
      </c>
      <c r="I1" s="22" t="s">
        <v>7</v>
      </c>
      <c r="J1" s="26" t="s">
        <v>37</v>
      </c>
      <c r="K1" s="26" t="s">
        <v>46</v>
      </c>
    </row>
    <row r="2" spans="1:11" ht="25.5" x14ac:dyDescent="0.25">
      <c r="A2" s="27" t="s">
        <v>98</v>
      </c>
      <c r="B2" s="28">
        <v>44193</v>
      </c>
      <c r="C2" s="27">
        <v>900373913</v>
      </c>
      <c r="D2" s="27" t="s">
        <v>12</v>
      </c>
      <c r="E2" s="29" t="s">
        <v>13</v>
      </c>
      <c r="F2" s="29" t="s">
        <v>4</v>
      </c>
      <c r="G2" s="30">
        <v>702004332</v>
      </c>
      <c r="H2" s="31">
        <v>26890000</v>
      </c>
      <c r="I2" s="28">
        <v>44155</v>
      </c>
      <c r="J2" t="s">
        <v>38</v>
      </c>
    </row>
    <row r="3" spans="1:11" ht="25.5" x14ac:dyDescent="0.25">
      <c r="A3" s="27" t="s">
        <v>99</v>
      </c>
      <c r="B3" s="28">
        <v>44193</v>
      </c>
      <c r="C3" s="27">
        <v>900373913</v>
      </c>
      <c r="D3" s="27" t="s">
        <v>12</v>
      </c>
      <c r="E3" s="29" t="s">
        <v>13</v>
      </c>
      <c r="F3" s="29" t="s">
        <v>4</v>
      </c>
      <c r="G3" s="30">
        <v>5782094459</v>
      </c>
      <c r="H3" s="31">
        <v>196577000</v>
      </c>
      <c r="I3" s="28">
        <v>44155</v>
      </c>
      <c r="J3" s="17">
        <f>+H3-195873078.08</f>
        <v>703921.91999998689</v>
      </c>
    </row>
    <row r="4" spans="1:11" ht="25.5" x14ac:dyDescent="0.25">
      <c r="A4" s="19" t="s">
        <v>100</v>
      </c>
      <c r="B4" s="7">
        <v>44193</v>
      </c>
      <c r="C4" s="19">
        <v>900373913</v>
      </c>
      <c r="D4" s="19" t="s">
        <v>12</v>
      </c>
      <c r="E4" s="20" t="s">
        <v>14</v>
      </c>
      <c r="F4" s="20" t="s">
        <v>11</v>
      </c>
      <c r="G4">
        <v>803000751</v>
      </c>
      <c r="H4" s="14">
        <v>4220259</v>
      </c>
      <c r="I4" s="7">
        <v>44155</v>
      </c>
    </row>
    <row r="5" spans="1:11" ht="25.5" x14ac:dyDescent="0.25">
      <c r="A5" s="19" t="s">
        <v>101</v>
      </c>
      <c r="B5" s="7">
        <v>44193</v>
      </c>
      <c r="C5" s="19">
        <v>900373913</v>
      </c>
      <c r="D5" s="19" t="s">
        <v>12</v>
      </c>
      <c r="E5" s="20" t="s">
        <v>14</v>
      </c>
      <c r="F5" s="20" t="s">
        <v>11</v>
      </c>
      <c r="G5">
        <v>803000751</v>
      </c>
      <c r="H5" s="14">
        <v>71472556.5</v>
      </c>
      <c r="I5" s="7">
        <v>44155</v>
      </c>
    </row>
    <row r="6" spans="1:11" ht="25.5" x14ac:dyDescent="0.25">
      <c r="A6" s="19" t="s">
        <v>102</v>
      </c>
      <c r="B6" s="7">
        <v>44193</v>
      </c>
      <c r="C6" s="19">
        <v>900373913</v>
      </c>
      <c r="D6" s="19" t="s">
        <v>12</v>
      </c>
      <c r="E6" s="20" t="s">
        <v>14</v>
      </c>
      <c r="F6" s="20" t="s">
        <v>11</v>
      </c>
      <c r="G6">
        <v>803000751</v>
      </c>
      <c r="H6" s="14">
        <v>18716299.5</v>
      </c>
      <c r="I6" s="7">
        <v>44155</v>
      </c>
    </row>
    <row r="7" spans="1:11" ht="25.5" x14ac:dyDescent="0.25">
      <c r="A7" s="19" t="s">
        <v>103</v>
      </c>
      <c r="B7" s="7">
        <v>44193</v>
      </c>
      <c r="C7" s="19">
        <v>900373913</v>
      </c>
      <c r="D7" s="19" t="s">
        <v>12</v>
      </c>
      <c r="E7" s="20" t="s">
        <v>14</v>
      </c>
      <c r="F7" s="20" t="s">
        <v>11</v>
      </c>
      <c r="G7">
        <v>803000751</v>
      </c>
      <c r="H7" s="14">
        <v>13974292.5</v>
      </c>
      <c r="I7" s="7">
        <v>44155</v>
      </c>
    </row>
    <row r="8" spans="1:11" ht="25.5" x14ac:dyDescent="0.25">
      <c r="A8" s="19" t="s">
        <v>91</v>
      </c>
      <c r="B8" s="7">
        <v>44193</v>
      </c>
      <c r="C8" s="19">
        <v>900373913</v>
      </c>
      <c r="D8" s="19" t="s">
        <v>12</v>
      </c>
      <c r="E8" s="20" t="s">
        <v>14</v>
      </c>
      <c r="F8" s="20" t="s">
        <v>11</v>
      </c>
      <c r="G8">
        <v>803000751</v>
      </c>
      <c r="H8" s="14">
        <v>714537.39</v>
      </c>
      <c r="I8" s="7">
        <v>44155</v>
      </c>
      <c r="J8" s="17"/>
    </row>
    <row r="9" spans="1:11" ht="25.5" x14ac:dyDescent="0.25">
      <c r="A9" s="19" t="s">
        <v>104</v>
      </c>
      <c r="B9" s="7">
        <v>44193</v>
      </c>
      <c r="C9" s="19">
        <v>900373913</v>
      </c>
      <c r="D9" s="19" t="s">
        <v>12</v>
      </c>
      <c r="E9" s="20" t="s">
        <v>14</v>
      </c>
      <c r="F9" s="20" t="s">
        <v>11</v>
      </c>
      <c r="G9">
        <v>803000306</v>
      </c>
      <c r="H9" s="14">
        <v>2507025</v>
      </c>
      <c r="I9" s="7">
        <v>44155</v>
      </c>
    </row>
    <row r="10" spans="1:11" ht="25.5" x14ac:dyDescent="0.25">
      <c r="A10" s="19" t="s">
        <v>105</v>
      </c>
      <c r="B10" s="7">
        <v>44193</v>
      </c>
      <c r="C10" s="19">
        <v>900373913</v>
      </c>
      <c r="D10" s="19" t="s">
        <v>12</v>
      </c>
      <c r="E10" s="20" t="s">
        <v>14</v>
      </c>
      <c r="F10" s="20" t="s">
        <v>11</v>
      </c>
      <c r="G10">
        <v>803000306</v>
      </c>
      <c r="H10" s="14">
        <v>1703206.5</v>
      </c>
      <c r="I10" s="7">
        <v>44155</v>
      </c>
      <c r="J10" s="17"/>
    </row>
    <row r="11" spans="1:11" ht="25.5" x14ac:dyDescent="0.25">
      <c r="A11" s="19" t="s">
        <v>106</v>
      </c>
      <c r="B11" s="7">
        <v>44193</v>
      </c>
      <c r="C11" s="19">
        <v>900373913</v>
      </c>
      <c r="D11" s="19" t="s">
        <v>12</v>
      </c>
      <c r="E11" s="20" t="s">
        <v>14</v>
      </c>
      <c r="F11" s="20" t="s">
        <v>11</v>
      </c>
      <c r="G11">
        <v>803000306</v>
      </c>
      <c r="H11" s="14">
        <v>47216049</v>
      </c>
      <c r="I11" s="7">
        <v>44155</v>
      </c>
      <c r="J11" s="32"/>
    </row>
    <row r="12" spans="1:11" ht="25.5" x14ac:dyDescent="0.25">
      <c r="A12" s="19" t="s">
        <v>107</v>
      </c>
      <c r="B12" s="7">
        <v>44193</v>
      </c>
      <c r="C12" s="19">
        <v>900373913</v>
      </c>
      <c r="D12" s="19" t="s">
        <v>12</v>
      </c>
      <c r="E12" s="20" t="s">
        <v>14</v>
      </c>
      <c r="F12" s="20" t="s">
        <v>11</v>
      </c>
      <c r="G12">
        <v>803000306</v>
      </c>
      <c r="H12" s="14">
        <v>8161956</v>
      </c>
      <c r="I12" s="7">
        <v>44155</v>
      </c>
      <c r="J12" s="32"/>
    </row>
    <row r="13" spans="1:11" ht="25.5" x14ac:dyDescent="0.25">
      <c r="A13" s="19" t="s">
        <v>108</v>
      </c>
      <c r="B13" s="7">
        <v>44193</v>
      </c>
      <c r="C13" s="19">
        <v>900373913</v>
      </c>
      <c r="D13" s="19" t="s">
        <v>12</v>
      </c>
      <c r="E13" s="20" t="s">
        <v>14</v>
      </c>
      <c r="F13" s="20" t="s">
        <v>11</v>
      </c>
      <c r="G13">
        <v>803000306</v>
      </c>
      <c r="H13" s="14">
        <v>1059186</v>
      </c>
      <c r="I13" s="7">
        <v>44155</v>
      </c>
      <c r="J13" s="32"/>
    </row>
    <row r="14" spans="1:11" ht="25.5" x14ac:dyDescent="0.25">
      <c r="A14" s="54" t="s">
        <v>109</v>
      </c>
      <c r="B14" s="55">
        <v>44193</v>
      </c>
      <c r="C14" s="54">
        <v>900373913</v>
      </c>
      <c r="D14" s="54" t="s">
        <v>12</v>
      </c>
      <c r="E14" s="56" t="s">
        <v>14</v>
      </c>
      <c r="F14" s="56" t="s">
        <v>11</v>
      </c>
      <c r="G14" s="57">
        <v>803000306</v>
      </c>
      <c r="H14" s="58">
        <v>31641834</v>
      </c>
      <c r="I14" s="55">
        <v>44155</v>
      </c>
      <c r="J14" s="32" t="s">
        <v>138</v>
      </c>
    </row>
    <row r="15" spans="1:11" ht="25.5" x14ac:dyDescent="0.25">
      <c r="A15" s="19" t="s">
        <v>110</v>
      </c>
      <c r="B15" s="7">
        <v>44188</v>
      </c>
      <c r="C15" s="19">
        <v>900373913</v>
      </c>
      <c r="D15" s="19" t="s">
        <v>12</v>
      </c>
      <c r="E15" s="20" t="s">
        <v>14</v>
      </c>
      <c r="F15" s="20" t="s">
        <v>11</v>
      </c>
      <c r="G15">
        <v>803000306</v>
      </c>
      <c r="H15" s="14">
        <v>27398261.969999999</v>
      </c>
      <c r="I15" s="7">
        <v>44155</v>
      </c>
      <c r="J15" s="32"/>
    </row>
    <row r="16" spans="1:11" ht="25.5" x14ac:dyDescent="0.25">
      <c r="A16" s="19" t="s">
        <v>73</v>
      </c>
      <c r="B16" s="7">
        <v>44193</v>
      </c>
      <c r="C16" s="19">
        <v>900373913</v>
      </c>
      <c r="D16" s="19" t="s">
        <v>12</v>
      </c>
      <c r="E16" s="20" t="s">
        <v>14</v>
      </c>
      <c r="F16" s="20" t="s">
        <v>11</v>
      </c>
      <c r="G16">
        <v>803000306</v>
      </c>
      <c r="H16" s="14">
        <v>39303533.530000001</v>
      </c>
      <c r="I16" s="7">
        <v>44155</v>
      </c>
      <c r="J16" s="32"/>
    </row>
    <row r="17" spans="1:10" ht="25.5" x14ac:dyDescent="0.25">
      <c r="A17" s="19" t="s">
        <v>79</v>
      </c>
      <c r="B17" s="7">
        <v>44314</v>
      </c>
      <c r="C17" s="19">
        <v>900373913</v>
      </c>
      <c r="D17" s="19" t="s">
        <v>12</v>
      </c>
      <c r="E17" s="20" t="s">
        <v>19</v>
      </c>
      <c r="F17" s="20" t="s">
        <v>4</v>
      </c>
      <c r="G17">
        <v>5782092666</v>
      </c>
      <c r="H17" s="14">
        <v>477000</v>
      </c>
      <c r="I17" s="7">
        <v>44181</v>
      </c>
    </row>
    <row r="18" spans="1:10" ht="25.5" x14ac:dyDescent="0.25">
      <c r="A18" s="19" t="s">
        <v>111</v>
      </c>
      <c r="B18" s="7">
        <v>44314</v>
      </c>
      <c r="C18" s="19">
        <v>900373913</v>
      </c>
      <c r="D18" s="19" t="s">
        <v>12</v>
      </c>
      <c r="E18" s="20" t="s">
        <v>19</v>
      </c>
      <c r="F18" s="20" t="s">
        <v>4</v>
      </c>
      <c r="G18">
        <v>5782094459</v>
      </c>
      <c r="H18" s="14">
        <v>458000</v>
      </c>
      <c r="I18" s="7">
        <v>44181</v>
      </c>
    </row>
    <row r="19" spans="1:10" ht="25.5" x14ac:dyDescent="0.25">
      <c r="A19" s="19" t="s">
        <v>112</v>
      </c>
      <c r="B19" s="7">
        <v>44314</v>
      </c>
      <c r="C19" s="19">
        <v>900373913</v>
      </c>
      <c r="D19" s="19" t="s">
        <v>12</v>
      </c>
      <c r="E19" s="20" t="s">
        <v>19</v>
      </c>
      <c r="F19" s="20" t="s">
        <v>4</v>
      </c>
      <c r="G19">
        <v>702004332</v>
      </c>
      <c r="H19" s="14">
        <v>124000</v>
      </c>
      <c r="I19" s="7">
        <v>44181</v>
      </c>
      <c r="J19" s="32"/>
    </row>
    <row r="20" spans="1:10" ht="25.5" x14ac:dyDescent="0.25">
      <c r="A20" s="27" t="s">
        <v>113</v>
      </c>
      <c r="B20" s="28">
        <v>44314</v>
      </c>
      <c r="C20" s="27">
        <v>900373913</v>
      </c>
      <c r="D20" s="27" t="s">
        <v>12</v>
      </c>
      <c r="E20" s="29" t="s">
        <v>13</v>
      </c>
      <c r="F20" s="29" t="s">
        <v>4</v>
      </c>
      <c r="G20" s="30">
        <v>5782092666</v>
      </c>
      <c r="H20" s="31">
        <v>59168000</v>
      </c>
      <c r="I20" s="28">
        <v>44155</v>
      </c>
      <c r="J20" t="s">
        <v>38</v>
      </c>
    </row>
    <row r="21" spans="1:10" ht="25.5" x14ac:dyDescent="0.25">
      <c r="A21" s="27" t="s">
        <v>114</v>
      </c>
      <c r="B21" s="28">
        <v>44314</v>
      </c>
      <c r="C21" s="27">
        <v>900373913</v>
      </c>
      <c r="D21" s="27" t="s">
        <v>12</v>
      </c>
      <c r="E21" s="29" t="s">
        <v>20</v>
      </c>
      <c r="F21" s="29" t="s">
        <v>4</v>
      </c>
      <c r="G21" s="30">
        <v>5782094459</v>
      </c>
      <c r="H21" s="31">
        <v>50285000</v>
      </c>
      <c r="I21" s="28">
        <v>44286</v>
      </c>
      <c r="J21" s="32" t="s">
        <v>131</v>
      </c>
    </row>
    <row r="22" spans="1:10" ht="25.5" x14ac:dyDescent="0.25">
      <c r="A22" s="19" t="s">
        <v>115</v>
      </c>
      <c r="B22" s="7">
        <v>44363</v>
      </c>
      <c r="C22" s="19">
        <v>900373913</v>
      </c>
      <c r="D22" s="19" t="s">
        <v>12</v>
      </c>
      <c r="E22" s="20" t="s">
        <v>14</v>
      </c>
      <c r="F22" s="20" t="s">
        <v>11</v>
      </c>
      <c r="G22">
        <v>803000751</v>
      </c>
      <c r="H22" s="14">
        <v>12788517.73</v>
      </c>
      <c r="I22" s="7">
        <v>44155</v>
      </c>
    </row>
    <row r="23" spans="1:10" ht="25.5" x14ac:dyDescent="0.25">
      <c r="A23" s="19" t="s">
        <v>116</v>
      </c>
      <c r="B23" s="7">
        <v>44363</v>
      </c>
      <c r="C23" s="19">
        <v>900373913</v>
      </c>
      <c r="D23" s="19" t="s">
        <v>12</v>
      </c>
      <c r="E23" s="20" t="s">
        <v>14</v>
      </c>
      <c r="F23" s="20" t="s">
        <v>11</v>
      </c>
      <c r="G23">
        <v>803000751</v>
      </c>
      <c r="H23" s="14">
        <v>14546592.470000001</v>
      </c>
      <c r="I23" s="7">
        <v>44155</v>
      </c>
    </row>
    <row r="24" spans="1:10" ht="25.5" x14ac:dyDescent="0.25">
      <c r="A24" s="19" t="s">
        <v>117</v>
      </c>
      <c r="B24" s="7">
        <v>44363</v>
      </c>
      <c r="C24" s="19">
        <v>900373913</v>
      </c>
      <c r="D24" s="19" t="s">
        <v>12</v>
      </c>
      <c r="E24" s="20" t="s">
        <v>14</v>
      </c>
      <c r="F24" s="20" t="s">
        <v>11</v>
      </c>
      <c r="G24">
        <v>803000306</v>
      </c>
      <c r="H24" s="14">
        <v>125226424.27</v>
      </c>
      <c r="I24" s="7">
        <v>44155</v>
      </c>
    </row>
    <row r="25" spans="1:10" ht="25.5" x14ac:dyDescent="0.25">
      <c r="A25" s="19" t="s">
        <v>118</v>
      </c>
      <c r="B25" s="7">
        <v>44368</v>
      </c>
      <c r="C25" s="19">
        <v>900373913</v>
      </c>
      <c r="D25" s="19" t="s">
        <v>12</v>
      </c>
      <c r="E25" s="20" t="s">
        <v>22</v>
      </c>
      <c r="F25" s="20" t="s">
        <v>11</v>
      </c>
      <c r="G25">
        <v>803000967</v>
      </c>
      <c r="H25" s="14">
        <v>5037342</v>
      </c>
      <c r="I25" s="7">
        <v>44315</v>
      </c>
    </row>
    <row r="26" spans="1:10" ht="25.5" x14ac:dyDescent="0.25">
      <c r="A26" s="27" t="s">
        <v>119</v>
      </c>
      <c r="B26" s="28">
        <v>44368</v>
      </c>
      <c r="C26" s="27">
        <v>900373913</v>
      </c>
      <c r="D26" s="27" t="s">
        <v>12</v>
      </c>
      <c r="E26" s="29" t="s">
        <v>22</v>
      </c>
      <c r="F26" s="29" t="s">
        <v>11</v>
      </c>
      <c r="G26" s="30">
        <v>803000967</v>
      </c>
      <c r="H26" s="31">
        <v>5056187.2699999996</v>
      </c>
      <c r="I26" s="28">
        <v>44315</v>
      </c>
      <c r="J26" s="32" t="s">
        <v>131</v>
      </c>
    </row>
    <row r="27" spans="1:10" ht="25.5" x14ac:dyDescent="0.25">
      <c r="A27" s="27" t="s">
        <v>98</v>
      </c>
      <c r="B27" s="28">
        <v>44368</v>
      </c>
      <c r="C27" s="27">
        <v>900373913</v>
      </c>
      <c r="D27" s="27" t="s">
        <v>12</v>
      </c>
      <c r="E27" s="29" t="s">
        <v>22</v>
      </c>
      <c r="F27" s="29" t="s">
        <v>11</v>
      </c>
      <c r="G27" s="30">
        <v>803000991</v>
      </c>
      <c r="H27" s="31">
        <v>40192059.729999997</v>
      </c>
      <c r="I27" s="28">
        <v>44315</v>
      </c>
      <c r="J27" s="32" t="s">
        <v>131</v>
      </c>
    </row>
    <row r="28" spans="1:10" ht="25.5" x14ac:dyDescent="0.25">
      <c r="A28" s="27" t="s">
        <v>91</v>
      </c>
      <c r="B28" s="28">
        <v>44376</v>
      </c>
      <c r="C28" s="27">
        <v>900373913</v>
      </c>
      <c r="D28" s="27" t="s">
        <v>12</v>
      </c>
      <c r="E28" s="29" t="s">
        <v>23</v>
      </c>
      <c r="F28" s="29" t="s">
        <v>4</v>
      </c>
      <c r="G28" s="30">
        <v>5782097622</v>
      </c>
      <c r="H28" s="31">
        <v>4407000</v>
      </c>
      <c r="I28" s="28">
        <v>44336</v>
      </c>
      <c r="J28" s="32" t="s">
        <v>131</v>
      </c>
    </row>
    <row r="29" spans="1:10" ht="25.5" x14ac:dyDescent="0.25">
      <c r="A29" s="19" t="s">
        <v>120</v>
      </c>
      <c r="B29" s="7">
        <v>44433</v>
      </c>
      <c r="C29" s="19">
        <v>900373913</v>
      </c>
      <c r="D29" s="19" t="s">
        <v>12</v>
      </c>
      <c r="E29" s="20" t="s">
        <v>24</v>
      </c>
      <c r="F29" s="20" t="s">
        <v>11</v>
      </c>
      <c r="G29">
        <v>803000140</v>
      </c>
      <c r="H29" s="16">
        <v>2752</v>
      </c>
      <c r="I29" s="7">
        <v>44155</v>
      </c>
    </row>
    <row r="30" spans="1:10" ht="25.5" x14ac:dyDescent="0.25">
      <c r="A30" s="19" t="s">
        <v>121</v>
      </c>
      <c r="B30" s="7">
        <v>44433</v>
      </c>
      <c r="C30" s="19">
        <v>900373913</v>
      </c>
      <c r="D30" s="19" t="s">
        <v>12</v>
      </c>
      <c r="E30" s="20" t="s">
        <v>24</v>
      </c>
      <c r="F30" s="20" t="s">
        <v>11</v>
      </c>
      <c r="G30">
        <v>703222521</v>
      </c>
      <c r="H30" s="16">
        <v>2106</v>
      </c>
      <c r="I30" s="7">
        <v>44155</v>
      </c>
    </row>
    <row r="31" spans="1:10" ht="25.5" x14ac:dyDescent="0.25">
      <c r="A31" s="19" t="s">
        <v>122</v>
      </c>
      <c r="B31" s="7">
        <v>44498</v>
      </c>
      <c r="C31" s="19">
        <v>900373913</v>
      </c>
      <c r="D31" s="19" t="s">
        <v>12</v>
      </c>
      <c r="E31" s="20" t="s">
        <v>25</v>
      </c>
      <c r="F31" s="20" t="s">
        <v>11</v>
      </c>
      <c r="G31">
        <v>703222521</v>
      </c>
      <c r="H31" s="16">
        <v>19489</v>
      </c>
      <c r="I31" s="7">
        <v>44453</v>
      </c>
    </row>
    <row r="32" spans="1:10" ht="25.5" x14ac:dyDescent="0.25">
      <c r="A32" s="19" t="s">
        <v>123</v>
      </c>
      <c r="B32" s="7">
        <v>44498</v>
      </c>
      <c r="C32" s="19">
        <v>900373913</v>
      </c>
      <c r="D32" s="19" t="s">
        <v>12</v>
      </c>
      <c r="E32" s="20" t="s">
        <v>25</v>
      </c>
      <c r="F32" s="20" t="s">
        <v>11</v>
      </c>
      <c r="G32">
        <v>803000165</v>
      </c>
      <c r="H32" s="16">
        <v>5186229.26</v>
      </c>
      <c r="I32" s="7">
        <v>44453</v>
      </c>
    </row>
    <row r="33" spans="1:10" ht="25.5" x14ac:dyDescent="0.25">
      <c r="A33" s="21" t="s">
        <v>124</v>
      </c>
      <c r="B33" s="7">
        <v>44544</v>
      </c>
      <c r="C33" s="19">
        <v>900373913</v>
      </c>
      <c r="D33" s="19" t="s">
        <v>12</v>
      </c>
      <c r="E33" s="25" t="s">
        <v>36</v>
      </c>
      <c r="F33" s="20" t="s">
        <v>11</v>
      </c>
      <c r="G33">
        <v>803000751</v>
      </c>
      <c r="H33" s="14">
        <v>5205718</v>
      </c>
      <c r="I33" s="7">
        <v>44525</v>
      </c>
    </row>
    <row r="34" spans="1:10" ht="25.5" x14ac:dyDescent="0.25">
      <c r="A34" s="21" t="s">
        <v>125</v>
      </c>
      <c r="B34" s="7">
        <v>44557</v>
      </c>
      <c r="C34" s="19">
        <v>900373913</v>
      </c>
      <c r="D34" s="19" t="s">
        <v>12</v>
      </c>
      <c r="E34" s="25" t="s">
        <v>34</v>
      </c>
      <c r="F34" s="20" t="s">
        <v>11</v>
      </c>
      <c r="G34">
        <v>803000983</v>
      </c>
      <c r="H34" s="14">
        <v>12907504</v>
      </c>
      <c r="I34" s="7">
        <v>44544</v>
      </c>
    </row>
    <row r="35" spans="1:10" ht="25.5" x14ac:dyDescent="0.25">
      <c r="A35" s="21" t="s">
        <v>126</v>
      </c>
      <c r="B35" s="7">
        <v>44561</v>
      </c>
      <c r="C35" s="19">
        <v>900373913</v>
      </c>
      <c r="D35" s="19" t="s">
        <v>12</v>
      </c>
      <c r="E35" s="25" t="s">
        <v>35</v>
      </c>
      <c r="F35" s="20" t="s">
        <v>4</v>
      </c>
      <c r="G35">
        <v>5782094459</v>
      </c>
      <c r="H35" s="14">
        <v>11292649.960000001</v>
      </c>
      <c r="I35" s="7">
        <v>44545</v>
      </c>
      <c r="J35" s="53"/>
    </row>
    <row r="36" spans="1:10" ht="25.5" x14ac:dyDescent="0.25">
      <c r="A36" s="21" t="s">
        <v>127</v>
      </c>
      <c r="B36" s="7">
        <v>44561</v>
      </c>
      <c r="C36" s="19">
        <v>900373913</v>
      </c>
      <c r="D36" s="19" t="s">
        <v>12</v>
      </c>
      <c r="E36" s="25" t="s">
        <v>35</v>
      </c>
      <c r="F36" s="20" t="s">
        <v>4</v>
      </c>
      <c r="G36">
        <v>5782092666</v>
      </c>
      <c r="H36" s="14">
        <v>1614854.04</v>
      </c>
      <c r="I36" s="7">
        <v>44545</v>
      </c>
      <c r="J36" s="32"/>
    </row>
    <row r="37" spans="1:10" ht="25.5" x14ac:dyDescent="0.25">
      <c r="A37" s="21" t="s">
        <v>119</v>
      </c>
      <c r="B37" s="35">
        <v>44708</v>
      </c>
      <c r="C37" s="19">
        <v>900373913</v>
      </c>
      <c r="D37" s="19" t="s">
        <v>12</v>
      </c>
      <c r="E37" s="41" t="s">
        <v>41</v>
      </c>
      <c r="F37" s="25" t="s">
        <v>11</v>
      </c>
      <c r="G37">
        <v>803000751</v>
      </c>
      <c r="H37" s="14">
        <v>4667080</v>
      </c>
      <c r="I37" s="35">
        <v>44708</v>
      </c>
    </row>
    <row r="38" spans="1:10" ht="25.5" x14ac:dyDescent="0.25">
      <c r="A38" s="21" t="s">
        <v>98</v>
      </c>
      <c r="B38" s="15">
        <v>44708</v>
      </c>
      <c r="C38" s="19">
        <v>900373913</v>
      </c>
      <c r="D38" s="19" t="s">
        <v>12</v>
      </c>
      <c r="E38" s="25" t="s">
        <v>42</v>
      </c>
      <c r="F38" s="25" t="s">
        <v>39</v>
      </c>
      <c r="G38" s="43" t="s">
        <v>43</v>
      </c>
      <c r="H38" s="42">
        <v>4667080</v>
      </c>
      <c r="I38" s="35">
        <v>44708</v>
      </c>
    </row>
    <row r="39" spans="1:10" ht="25.5" x14ac:dyDescent="0.25">
      <c r="A39" s="21" t="s">
        <v>128</v>
      </c>
      <c r="B39" s="15">
        <v>44735</v>
      </c>
      <c r="C39" s="19">
        <v>900373913</v>
      </c>
      <c r="D39" s="19" t="s">
        <v>12</v>
      </c>
      <c r="E39" s="25" t="s">
        <v>44</v>
      </c>
      <c r="F39" s="25" t="s">
        <v>40</v>
      </c>
      <c r="G39">
        <v>5782094459</v>
      </c>
      <c r="H39" s="42">
        <v>4667080</v>
      </c>
      <c r="I39" s="35" t="s">
        <v>45</v>
      </c>
      <c r="J39" s="32"/>
    </row>
    <row r="40" spans="1:10" ht="25.5" x14ac:dyDescent="0.25">
      <c r="A40" t="s">
        <v>92</v>
      </c>
      <c r="B40" s="35">
        <v>44750</v>
      </c>
      <c r="C40" s="19">
        <v>900373913</v>
      </c>
      <c r="D40" s="19" t="s">
        <v>12</v>
      </c>
      <c r="E40" s="48" t="s">
        <v>93</v>
      </c>
      <c r="F40" s="19" t="s">
        <v>28</v>
      </c>
      <c r="G40" s="49">
        <v>457033005970</v>
      </c>
      <c r="H40" s="17">
        <v>-26890000</v>
      </c>
      <c r="I40" s="35">
        <v>44742</v>
      </c>
    </row>
    <row r="41" spans="1:10" ht="25.5" x14ac:dyDescent="0.25">
      <c r="A41" t="s">
        <v>94</v>
      </c>
      <c r="B41" s="35">
        <v>44750</v>
      </c>
      <c r="C41" s="19">
        <v>900373913</v>
      </c>
      <c r="D41" s="19" t="s">
        <v>12</v>
      </c>
      <c r="E41" s="48" t="s">
        <v>95</v>
      </c>
      <c r="F41" s="19" t="s">
        <v>28</v>
      </c>
      <c r="G41" s="49">
        <v>457033005970</v>
      </c>
      <c r="H41" s="17">
        <v>-195873078.08000001</v>
      </c>
      <c r="I41" s="35">
        <v>44742</v>
      </c>
    </row>
    <row r="42" spans="1:10" ht="25.5" x14ac:dyDescent="0.25">
      <c r="A42" t="s">
        <v>96</v>
      </c>
      <c r="B42" s="35">
        <v>44750</v>
      </c>
      <c r="C42" s="19">
        <v>900373913</v>
      </c>
      <c r="D42" s="19" t="s">
        <v>12</v>
      </c>
      <c r="E42" s="48" t="s">
        <v>97</v>
      </c>
      <c r="F42" s="19" t="s">
        <v>28</v>
      </c>
      <c r="G42" s="49">
        <v>457033005970</v>
      </c>
      <c r="H42" s="17">
        <v>-59168000</v>
      </c>
      <c r="I42" s="35">
        <v>44742</v>
      </c>
    </row>
    <row r="43" spans="1:10" ht="51" x14ac:dyDescent="0.25">
      <c r="A43" t="s">
        <v>129</v>
      </c>
      <c r="B43" s="35">
        <v>45012</v>
      </c>
      <c r="C43" s="19">
        <v>900373913</v>
      </c>
      <c r="D43" s="19" t="s">
        <v>12</v>
      </c>
      <c r="E43" s="48" t="s">
        <v>139</v>
      </c>
      <c r="F43" s="59" t="s">
        <v>29</v>
      </c>
      <c r="G43" s="59" t="s">
        <v>130</v>
      </c>
      <c r="H43" s="17">
        <v>-4407000</v>
      </c>
      <c r="I43" s="35">
        <v>45008</v>
      </c>
      <c r="J43" s="32"/>
    </row>
    <row r="44" spans="1:10" ht="25.5" x14ac:dyDescent="0.25">
      <c r="A44" t="s">
        <v>132</v>
      </c>
      <c r="B44" s="35">
        <v>45012</v>
      </c>
      <c r="C44" s="19">
        <v>900373913</v>
      </c>
      <c r="D44" s="19" t="s">
        <v>12</v>
      </c>
      <c r="E44" s="48" t="s">
        <v>133</v>
      </c>
      <c r="F44" s="59" t="s">
        <v>29</v>
      </c>
      <c r="G44" s="59" t="s">
        <v>130</v>
      </c>
      <c r="H44" s="17">
        <v>-50285000</v>
      </c>
      <c r="I44" s="35">
        <v>45008</v>
      </c>
      <c r="J44" s="32"/>
    </row>
    <row r="45" spans="1:10" ht="25.5" x14ac:dyDescent="0.25">
      <c r="A45" t="s">
        <v>134</v>
      </c>
      <c r="B45" s="35">
        <v>45012</v>
      </c>
      <c r="C45" s="19">
        <v>900373913</v>
      </c>
      <c r="D45" s="19" t="s">
        <v>12</v>
      </c>
      <c r="E45" s="48" t="s">
        <v>135</v>
      </c>
      <c r="F45" s="59" t="s">
        <v>29</v>
      </c>
      <c r="G45" s="59" t="s">
        <v>130</v>
      </c>
      <c r="H45" s="17">
        <v>-45248247</v>
      </c>
      <c r="I45" s="35">
        <v>45008</v>
      </c>
      <c r="J45" s="32"/>
    </row>
    <row r="46" spans="1:10" ht="25.5" x14ac:dyDescent="0.25">
      <c r="A46" t="s">
        <v>136</v>
      </c>
      <c r="B46" s="35">
        <v>45012</v>
      </c>
      <c r="C46" s="19">
        <v>900373913</v>
      </c>
      <c r="D46" s="19" t="s">
        <v>12</v>
      </c>
      <c r="E46" s="48" t="s">
        <v>137</v>
      </c>
      <c r="F46" s="59" t="s">
        <v>29</v>
      </c>
      <c r="G46" s="59" t="s">
        <v>130</v>
      </c>
      <c r="H46" s="17">
        <v>-5283470.63</v>
      </c>
      <c r="I46" s="35">
        <v>45008</v>
      </c>
      <c r="J46" s="32"/>
    </row>
    <row r="47" spans="1:10" ht="51" x14ac:dyDescent="0.25">
      <c r="B47" s="35">
        <v>45014</v>
      </c>
      <c r="C47" s="19">
        <v>900373913</v>
      </c>
      <c r="D47" s="19" t="s">
        <v>12</v>
      </c>
      <c r="E47" s="48" t="s">
        <v>140</v>
      </c>
      <c r="F47" s="60" t="s">
        <v>29</v>
      </c>
      <c r="G47" s="60" t="s">
        <v>130</v>
      </c>
      <c r="H47" s="17">
        <v>-3290943.81</v>
      </c>
      <c r="I47" s="35">
        <v>45014</v>
      </c>
      <c r="J47" s="32"/>
    </row>
    <row r="48" spans="1:10" x14ac:dyDescent="0.25">
      <c r="H48" s="17"/>
      <c r="I48" s="32"/>
      <c r="J48" s="32"/>
    </row>
    <row r="49" spans="7:10" x14ac:dyDescent="0.25">
      <c r="H49" s="17"/>
      <c r="I49" s="32"/>
      <c r="J49" s="32"/>
    </row>
    <row r="50" spans="7:10" x14ac:dyDescent="0.25">
      <c r="G50" s="44" t="s">
        <v>53</v>
      </c>
      <c r="H50" s="45">
        <f>SUM(H2:H47)</f>
        <v>469108923.09999996</v>
      </c>
      <c r="I50" s="32"/>
    </row>
    <row r="52" spans="7:10" x14ac:dyDescent="0.25">
      <c r="H52" s="53"/>
    </row>
  </sheetData>
  <autoFilter ref="A1:J42" xr:uid="{1D9CA37D-FB74-4F47-9DA6-6BA8E5B0AF67}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9"/>
  <sheetViews>
    <sheetView topLeftCell="D1" workbookViewId="0">
      <selection activeCell="H10" sqref="H10"/>
    </sheetView>
  </sheetViews>
  <sheetFormatPr baseColWidth="10" defaultRowHeight="15" x14ac:dyDescent="0.25"/>
  <cols>
    <col min="1" max="1" width="13.28515625" customWidth="1"/>
    <col min="4" max="4" width="48" customWidth="1"/>
    <col min="5" max="5" width="19.85546875" customWidth="1"/>
    <col min="6" max="6" width="20.85546875" customWidth="1"/>
    <col min="7" max="7" width="14.7109375" customWidth="1"/>
    <col min="8" max="8" width="15.5703125" customWidth="1"/>
    <col min="11" max="11" width="17.85546875" customWidth="1"/>
  </cols>
  <sheetData>
    <row r="1" spans="1:11" ht="140.25" x14ac:dyDescent="0.25">
      <c r="A1" s="22" t="s">
        <v>57</v>
      </c>
      <c r="B1" s="22" t="s">
        <v>58</v>
      </c>
      <c r="C1" s="22" t="s">
        <v>8</v>
      </c>
      <c r="D1" s="22" t="s">
        <v>0</v>
      </c>
      <c r="E1" s="22" t="s">
        <v>5</v>
      </c>
      <c r="F1" s="22" t="s">
        <v>27</v>
      </c>
      <c r="G1" s="22" t="s">
        <v>2</v>
      </c>
      <c r="H1" s="6" t="s">
        <v>3</v>
      </c>
      <c r="I1" s="22" t="s">
        <v>7</v>
      </c>
      <c r="J1" s="26" t="s">
        <v>37</v>
      </c>
      <c r="K1" s="26" t="s">
        <v>46</v>
      </c>
    </row>
    <row r="2" spans="1:11" ht="25.5" x14ac:dyDescent="0.25">
      <c r="A2" s="19" t="s">
        <v>80</v>
      </c>
      <c r="B2" s="7">
        <v>43978</v>
      </c>
      <c r="C2" s="19">
        <v>900594384</v>
      </c>
      <c r="D2" s="19" t="s">
        <v>1</v>
      </c>
      <c r="E2" s="19" t="s">
        <v>6</v>
      </c>
      <c r="F2" s="19" t="s">
        <v>4</v>
      </c>
      <c r="G2" s="19">
        <v>5782092666</v>
      </c>
      <c r="H2" s="16">
        <v>28665000</v>
      </c>
      <c r="I2" s="7">
        <v>43966</v>
      </c>
    </row>
    <row r="3" spans="1:11" ht="25.5" x14ac:dyDescent="0.25">
      <c r="A3" s="1" t="s">
        <v>81</v>
      </c>
      <c r="B3" s="4">
        <v>44069</v>
      </c>
      <c r="C3" s="1">
        <v>900594384</v>
      </c>
      <c r="D3" s="1" t="s">
        <v>1</v>
      </c>
      <c r="E3" s="1" t="s">
        <v>6</v>
      </c>
      <c r="F3" s="1" t="s">
        <v>9</v>
      </c>
      <c r="G3" s="1">
        <v>26507666181</v>
      </c>
      <c r="H3" s="18">
        <v>28665660</v>
      </c>
      <c r="I3" s="4">
        <v>43986</v>
      </c>
    </row>
    <row r="4" spans="1:11" ht="25.5" x14ac:dyDescent="0.25">
      <c r="A4" s="19" t="s">
        <v>82</v>
      </c>
      <c r="B4" s="7">
        <v>44069</v>
      </c>
      <c r="C4" s="19">
        <v>900594384</v>
      </c>
      <c r="D4" s="19" t="s">
        <v>1</v>
      </c>
      <c r="E4" s="19" t="s">
        <v>6</v>
      </c>
      <c r="F4" s="19" t="s">
        <v>10</v>
      </c>
      <c r="G4" s="20">
        <v>140201978901</v>
      </c>
      <c r="H4" s="16">
        <v>28665660</v>
      </c>
      <c r="I4" s="7">
        <v>44040</v>
      </c>
    </row>
    <row r="5" spans="1:11" ht="25.5" x14ac:dyDescent="0.25">
      <c r="A5" s="1" t="s">
        <v>83</v>
      </c>
      <c r="B5" s="4">
        <v>44195</v>
      </c>
      <c r="C5" s="1">
        <v>900594384</v>
      </c>
      <c r="D5" s="1" t="s">
        <v>1</v>
      </c>
      <c r="E5" s="1" t="s">
        <v>6</v>
      </c>
      <c r="F5" s="1" t="s">
        <v>15</v>
      </c>
      <c r="G5" s="3">
        <v>127269994183</v>
      </c>
      <c r="H5" s="18">
        <v>28665660</v>
      </c>
      <c r="I5" s="4">
        <v>43965</v>
      </c>
    </row>
    <row r="6" spans="1:11" ht="25.5" x14ac:dyDescent="0.25">
      <c r="A6" s="1" t="s">
        <v>85</v>
      </c>
      <c r="B6" s="35">
        <v>44676</v>
      </c>
      <c r="C6" s="1">
        <v>900594384</v>
      </c>
      <c r="D6" s="1" t="s">
        <v>1</v>
      </c>
      <c r="E6" s="46" t="s">
        <v>84</v>
      </c>
      <c r="F6" s="80" t="s">
        <v>49</v>
      </c>
      <c r="G6" s="80"/>
      <c r="H6" s="17">
        <v>-20796432</v>
      </c>
      <c r="I6" s="35"/>
    </row>
    <row r="7" spans="1:11" ht="75" x14ac:dyDescent="0.25">
      <c r="A7" s="1" t="s">
        <v>142</v>
      </c>
      <c r="B7" s="4">
        <v>44742</v>
      </c>
      <c r="C7" s="1">
        <v>900594384</v>
      </c>
      <c r="D7" s="1" t="s">
        <v>1</v>
      </c>
      <c r="E7" s="61" t="s">
        <v>141</v>
      </c>
      <c r="F7" s="11" t="s">
        <v>11</v>
      </c>
      <c r="G7" s="50" t="s">
        <v>86</v>
      </c>
      <c r="H7" s="12">
        <v>27777363.16</v>
      </c>
    </row>
    <row r="8" spans="1:11" x14ac:dyDescent="0.25">
      <c r="A8" s="1"/>
      <c r="B8" s="4"/>
      <c r="C8" s="1"/>
      <c r="D8" s="1"/>
      <c r="E8" s="61"/>
      <c r="F8" s="11"/>
      <c r="G8" s="50"/>
      <c r="H8" s="12"/>
    </row>
    <row r="9" spans="1:11" x14ac:dyDescent="0.25">
      <c r="G9" s="44" t="s">
        <v>53</v>
      </c>
      <c r="H9" s="45">
        <f>SUM(H2:H7)</f>
        <v>121642911.16</v>
      </c>
    </row>
  </sheetData>
  <mergeCells count="1">
    <mergeCell ref="F6:G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A62BC-A16A-47B8-80A3-8028A1A75506}">
  <dimension ref="A1:K9"/>
  <sheetViews>
    <sheetView workbookViewId="0">
      <selection activeCell="H2" sqref="H2:H3"/>
    </sheetView>
  </sheetViews>
  <sheetFormatPr baseColWidth="10" defaultRowHeight="15" x14ac:dyDescent="0.25"/>
  <cols>
    <col min="5" max="5" width="15.7109375" customWidth="1"/>
    <col min="7" max="7" width="17.140625" customWidth="1"/>
    <col min="8" max="8" width="15.42578125" customWidth="1"/>
  </cols>
  <sheetData>
    <row r="1" spans="1:11" ht="140.25" x14ac:dyDescent="0.25">
      <c r="A1" s="22" t="s">
        <v>57</v>
      </c>
      <c r="B1" s="22" t="s">
        <v>58</v>
      </c>
      <c r="C1" s="22" t="s">
        <v>8</v>
      </c>
      <c r="D1" s="22" t="s">
        <v>0</v>
      </c>
      <c r="E1" s="22" t="s">
        <v>5</v>
      </c>
      <c r="F1" s="22" t="s">
        <v>27</v>
      </c>
      <c r="G1" s="22" t="s">
        <v>2</v>
      </c>
      <c r="H1" s="6" t="s">
        <v>3</v>
      </c>
      <c r="I1" s="22" t="s">
        <v>7</v>
      </c>
      <c r="J1" s="26" t="s">
        <v>37</v>
      </c>
      <c r="K1" s="26" t="s">
        <v>46</v>
      </c>
    </row>
    <row r="2" spans="1:11" ht="38.25" x14ac:dyDescent="0.25">
      <c r="A2" s="63" t="s">
        <v>150</v>
      </c>
      <c r="B2" s="10">
        <v>41114</v>
      </c>
      <c r="C2" s="62">
        <v>9891569</v>
      </c>
      <c r="D2" s="62" t="s">
        <v>143</v>
      </c>
      <c r="E2" s="1" t="s">
        <v>144</v>
      </c>
      <c r="F2" s="62" t="s">
        <v>11</v>
      </c>
      <c r="G2" s="25" t="s">
        <v>147</v>
      </c>
      <c r="H2" s="14">
        <v>2200140</v>
      </c>
      <c r="I2" s="15">
        <v>40960</v>
      </c>
    </row>
    <row r="3" spans="1:11" ht="38.25" x14ac:dyDescent="0.25">
      <c r="A3" s="63" t="s">
        <v>151</v>
      </c>
      <c r="B3" s="10">
        <v>41114</v>
      </c>
      <c r="C3" s="62">
        <v>9891569</v>
      </c>
      <c r="D3" s="62" t="s">
        <v>143</v>
      </c>
      <c r="E3" s="1" t="s">
        <v>144</v>
      </c>
      <c r="F3" s="1" t="s">
        <v>145</v>
      </c>
      <c r="G3" s="1" t="s">
        <v>148</v>
      </c>
      <c r="H3" s="18">
        <v>2200140</v>
      </c>
      <c r="I3" s="4">
        <v>40959</v>
      </c>
    </row>
    <row r="4" spans="1:11" ht="38.25" x14ac:dyDescent="0.25">
      <c r="A4" s="64" t="s">
        <v>152</v>
      </c>
      <c r="B4" s="13">
        <v>41114</v>
      </c>
      <c r="C4" s="62">
        <v>9891569</v>
      </c>
      <c r="D4" s="62" t="s">
        <v>143</v>
      </c>
      <c r="E4" s="65" t="s">
        <v>144</v>
      </c>
      <c r="F4" s="65" t="s">
        <v>146</v>
      </c>
      <c r="G4" s="65" t="s">
        <v>149</v>
      </c>
      <c r="H4" s="66">
        <v>2200140</v>
      </c>
      <c r="I4" s="67">
        <v>40960</v>
      </c>
    </row>
    <row r="5" spans="1:11" ht="51" x14ac:dyDescent="0.25">
      <c r="A5" s="11" t="s">
        <v>153</v>
      </c>
      <c r="B5" s="35">
        <v>43769</v>
      </c>
      <c r="C5" s="62">
        <v>9891569</v>
      </c>
      <c r="D5" s="62" t="s">
        <v>143</v>
      </c>
      <c r="E5" s="65" t="s">
        <v>154</v>
      </c>
      <c r="F5" s="65" t="s">
        <v>146</v>
      </c>
      <c r="G5" s="65" t="s">
        <v>149</v>
      </c>
      <c r="H5" s="66">
        <v>-2200140</v>
      </c>
      <c r="I5" s="35">
        <v>43742</v>
      </c>
    </row>
    <row r="7" spans="1:11" x14ac:dyDescent="0.25">
      <c r="G7" s="68" t="s">
        <v>53</v>
      </c>
      <c r="H7" s="69">
        <f>SUM(H2:H6)</f>
        <v>4400280</v>
      </c>
    </row>
    <row r="9" spans="1:11" x14ac:dyDescent="0.25">
      <c r="H9" s="44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6223B-1043-4EE6-9DAE-744030C76FCE}">
  <dimension ref="A1:M9"/>
  <sheetViews>
    <sheetView workbookViewId="0">
      <selection activeCell="O5" sqref="O5"/>
    </sheetView>
  </sheetViews>
  <sheetFormatPr baseColWidth="10" defaultRowHeight="15" x14ac:dyDescent="0.25"/>
  <cols>
    <col min="4" max="4" width="21.28515625" customWidth="1"/>
    <col min="5" max="5" width="30.5703125" customWidth="1"/>
    <col min="7" max="7" width="17.140625" customWidth="1"/>
    <col min="8" max="8" width="15.42578125" customWidth="1"/>
  </cols>
  <sheetData>
    <row r="1" spans="1:13" ht="140.25" x14ac:dyDescent="0.25">
      <c r="A1" s="22" t="s">
        <v>57</v>
      </c>
      <c r="B1" s="22" t="s">
        <v>58</v>
      </c>
      <c r="C1" s="22" t="s">
        <v>8</v>
      </c>
      <c r="D1" s="22" t="s">
        <v>0</v>
      </c>
      <c r="E1" s="22" t="s">
        <v>5</v>
      </c>
      <c r="F1" s="22" t="s">
        <v>27</v>
      </c>
      <c r="G1" s="22" t="s">
        <v>2</v>
      </c>
      <c r="H1" s="6" t="s">
        <v>3</v>
      </c>
      <c r="I1" s="22" t="s">
        <v>7</v>
      </c>
      <c r="J1" s="26" t="s">
        <v>37</v>
      </c>
      <c r="K1" s="26" t="s">
        <v>46</v>
      </c>
    </row>
    <row r="2" spans="1:13" ht="50.25" customHeight="1" x14ac:dyDescent="0.25">
      <c r="A2" s="64">
        <v>6581</v>
      </c>
      <c r="B2" s="13">
        <v>41114</v>
      </c>
      <c r="C2" s="62">
        <v>26328767</v>
      </c>
      <c r="D2" s="62" t="s">
        <v>155</v>
      </c>
      <c r="E2" s="65" t="s">
        <v>156</v>
      </c>
      <c r="F2" s="62" t="s">
        <v>11</v>
      </c>
      <c r="G2" s="25" t="s">
        <v>147</v>
      </c>
      <c r="H2" s="14">
        <v>2469490.65</v>
      </c>
      <c r="I2" s="15">
        <v>40983</v>
      </c>
      <c r="J2" s="51"/>
      <c r="K2" s="51"/>
      <c r="L2" s="51"/>
      <c r="M2" s="51"/>
    </row>
    <row r="3" spans="1:13" ht="51" x14ac:dyDescent="0.25">
      <c r="A3" s="64">
        <v>6582</v>
      </c>
      <c r="B3" s="13">
        <v>41114</v>
      </c>
      <c r="C3" s="62">
        <v>26328767</v>
      </c>
      <c r="D3" s="62" t="s">
        <v>155</v>
      </c>
      <c r="E3" s="65" t="s">
        <v>156</v>
      </c>
      <c r="F3" s="62" t="s">
        <v>145</v>
      </c>
      <c r="G3" s="25" t="s">
        <v>130</v>
      </c>
      <c r="H3" s="14">
        <v>2469490.65</v>
      </c>
      <c r="I3" s="15">
        <v>40982</v>
      </c>
      <c r="J3" s="51"/>
      <c r="K3" s="51"/>
      <c r="L3" s="51"/>
      <c r="M3" s="51"/>
    </row>
    <row r="4" spans="1:13" ht="51" x14ac:dyDescent="0.25">
      <c r="A4" s="64">
        <v>6583</v>
      </c>
      <c r="B4" s="13">
        <v>41114</v>
      </c>
      <c r="C4" s="62">
        <v>26328767</v>
      </c>
      <c r="D4" s="62" t="s">
        <v>155</v>
      </c>
      <c r="E4" s="65" t="s">
        <v>156</v>
      </c>
      <c r="F4" s="62" t="s">
        <v>146</v>
      </c>
      <c r="G4" s="25" t="s">
        <v>149</v>
      </c>
      <c r="H4" s="14">
        <v>2469490.65</v>
      </c>
      <c r="I4" s="15">
        <v>40980</v>
      </c>
      <c r="J4" s="51"/>
      <c r="K4" s="51"/>
      <c r="L4" s="51"/>
      <c r="M4" s="51"/>
    </row>
    <row r="5" spans="1:13" ht="51" x14ac:dyDescent="0.25">
      <c r="A5" s="64">
        <v>14385</v>
      </c>
      <c r="B5" s="13">
        <v>42369</v>
      </c>
      <c r="C5" s="62">
        <v>26328767</v>
      </c>
      <c r="D5" s="62" t="s">
        <v>155</v>
      </c>
      <c r="E5" s="65" t="s">
        <v>156</v>
      </c>
      <c r="F5" s="62" t="s">
        <v>15</v>
      </c>
      <c r="G5" s="25">
        <v>127269999133</v>
      </c>
      <c r="H5" s="14">
        <v>2469490.65</v>
      </c>
      <c r="I5" s="15">
        <v>40994</v>
      </c>
      <c r="J5" s="51"/>
      <c r="K5" s="51"/>
      <c r="L5" s="51"/>
      <c r="M5" s="51"/>
    </row>
    <row r="6" spans="1:13" x14ac:dyDescent="0.25">
      <c r="A6" s="71"/>
      <c r="B6" s="70"/>
      <c r="C6" s="62"/>
      <c r="D6" s="62"/>
      <c r="E6" s="65"/>
      <c r="F6" s="65"/>
      <c r="G6" s="65"/>
      <c r="H6" s="66"/>
      <c r="I6" s="70"/>
      <c r="J6" s="51"/>
      <c r="K6" s="51"/>
      <c r="L6" s="51"/>
      <c r="M6" s="51"/>
    </row>
    <row r="8" spans="1:13" x14ac:dyDescent="0.25">
      <c r="G8" s="68" t="s">
        <v>53</v>
      </c>
      <c r="H8" s="69">
        <f>SUM(H2:H6)</f>
        <v>9877962.5999999996</v>
      </c>
    </row>
    <row r="9" spans="1:13" x14ac:dyDescent="0.25">
      <c r="H9" s="44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8BD81-FDEB-4682-B14B-1E8600E9CD13}">
  <dimension ref="A1:M6"/>
  <sheetViews>
    <sheetView workbookViewId="0">
      <selection activeCell="D5" sqref="D5"/>
    </sheetView>
  </sheetViews>
  <sheetFormatPr baseColWidth="10" defaultRowHeight="15" x14ac:dyDescent="0.25"/>
  <cols>
    <col min="4" max="4" width="21.28515625" customWidth="1"/>
    <col min="5" max="5" width="30.5703125" customWidth="1"/>
    <col min="7" max="7" width="17.140625" customWidth="1"/>
    <col min="8" max="8" width="15.42578125" customWidth="1"/>
  </cols>
  <sheetData>
    <row r="1" spans="1:13" ht="140.25" x14ac:dyDescent="0.25">
      <c r="A1" s="22" t="s">
        <v>57</v>
      </c>
      <c r="B1" s="22" t="s">
        <v>58</v>
      </c>
      <c r="C1" s="22" t="s">
        <v>8</v>
      </c>
      <c r="D1" s="22" t="s">
        <v>0</v>
      </c>
      <c r="E1" s="22" t="s">
        <v>5</v>
      </c>
      <c r="F1" s="22" t="s">
        <v>27</v>
      </c>
      <c r="G1" s="22" t="s">
        <v>2</v>
      </c>
      <c r="H1" s="6" t="s">
        <v>3</v>
      </c>
      <c r="I1" s="22" t="s">
        <v>7</v>
      </c>
      <c r="J1" s="26" t="s">
        <v>37</v>
      </c>
      <c r="K1" s="26" t="s">
        <v>46</v>
      </c>
    </row>
    <row r="2" spans="1:13" ht="50.25" customHeight="1" x14ac:dyDescent="0.25">
      <c r="A2" s="64" t="s">
        <v>158</v>
      </c>
      <c r="B2" s="13">
        <v>45126</v>
      </c>
      <c r="C2" s="62">
        <v>29846978</v>
      </c>
      <c r="D2" s="62" t="s">
        <v>157</v>
      </c>
      <c r="E2" s="65" t="s">
        <v>160</v>
      </c>
      <c r="F2" s="62" t="s">
        <v>15</v>
      </c>
      <c r="G2" s="25" t="s">
        <v>159</v>
      </c>
      <c r="H2" s="14">
        <v>25000000</v>
      </c>
      <c r="I2" s="15">
        <v>45071</v>
      </c>
      <c r="J2" s="51"/>
      <c r="K2" s="51"/>
      <c r="L2" s="51"/>
      <c r="M2" s="51"/>
    </row>
    <row r="3" spans="1:13" x14ac:dyDescent="0.25">
      <c r="A3" s="71"/>
      <c r="B3" s="70"/>
      <c r="C3" s="62"/>
      <c r="D3" s="62"/>
      <c r="E3" s="65"/>
      <c r="F3" s="65"/>
      <c r="G3" s="65"/>
      <c r="H3" s="66"/>
      <c r="I3" s="70"/>
      <c r="J3" s="51"/>
      <c r="K3" s="51"/>
      <c r="L3" s="51"/>
      <c r="M3" s="51"/>
    </row>
    <row r="5" spans="1:13" x14ac:dyDescent="0.25">
      <c r="G5" s="68" t="s">
        <v>53</v>
      </c>
      <c r="H5" s="69">
        <f>SUM(H2:H3)</f>
        <v>25000000</v>
      </c>
    </row>
    <row r="6" spans="1:13" x14ac:dyDescent="0.25">
      <c r="H6" s="4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FERROCARRILES NACIONALES</vt:lpstr>
      <vt:lpstr>MUNICIPIO DE PEREIRA</vt:lpstr>
      <vt:lpstr>ICBF</vt:lpstr>
      <vt:lpstr>FONDO DE PREVISION SOCIAL DEL C</vt:lpstr>
      <vt:lpstr>COLPENSIONES</vt:lpstr>
      <vt:lpstr>UNIDAD ADTIVA ESPECIAL GESTIÓN </vt:lpstr>
      <vt:lpstr>UNIDAD ADTIVA ESPECIAL DE PENSI</vt:lpstr>
      <vt:lpstr>BECERRA ROCIEL DE JESUS</vt:lpstr>
      <vt:lpstr>YUSNEY AGUILAR GUERRERO</vt:lpstr>
      <vt:lpstr>LOPEZ DE MORCILLO MARIA LILY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Melo  Cardenas</dc:creator>
  <cp:lastModifiedBy>Eliana Martinez Franco</cp:lastModifiedBy>
  <cp:lastPrinted>2022-07-08T20:25:21Z</cp:lastPrinted>
  <dcterms:created xsi:type="dcterms:W3CDTF">2021-06-30T14:18:27Z</dcterms:created>
  <dcterms:modified xsi:type="dcterms:W3CDTF">2026-07-15T15:51:52Z</dcterms:modified>
</cp:coreProperties>
</file>